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0730" windowHeight="11040" activeTab="5"/>
  </bookViews>
  <sheets>
    <sheet name="Orçamento Sintético" sheetId="1" r:id="rId1"/>
    <sheet name="CRONOGRAMA" sheetId="3" r:id="rId2"/>
    <sheet name="MAPA DE COTAÇÕES" sheetId="2" r:id="rId3"/>
    <sheet name="BDI" sheetId="5" r:id="rId4"/>
    <sheet name="COMP 001" sheetId="6" r:id="rId5"/>
    <sheet name="COMPO 002" sheetId="7" r:id="rId6"/>
  </sheets>
  <externalReferences>
    <externalReference r:id="rId7"/>
  </externalReferences>
  <definedNames>
    <definedName name="AAA">INDEX(#REF!,ROW())</definedName>
    <definedName name="Acima">INDIRECT(ADDRESS(ROW()-1,COLUMN()))</definedName>
    <definedName name="Aqui">INDIRECT(ADDRESS(ROW(),COLUMN()))</definedName>
    <definedName name="_xlnm.Print_Area" localSheetId="1">CRONOGRAMA!$A$1:$AC$46</definedName>
    <definedName name="_xlnm.Print_Area" localSheetId="2">'MAPA DE COTAÇÕES'!$A$1:$BR$43</definedName>
    <definedName name="_xlnm.Print_Area" localSheetId="0">'Orçamento Sintético'!$A$1:$J$208</definedName>
    <definedName name="Bm.colAtual" localSheetId="3">OFFSET(BDI!tabBM,,BDI!Bm.posAtual,,1)</definedName>
    <definedName name="Bm.colAtual" localSheetId="1">OFFSET(CRONOGRAMA!tabBM,,CRONOGRAMA!Bm.posAtual,,1)</definedName>
    <definedName name="Bm.colAtual">OFFSET(BDI!tabBM,,BDI!Bm.posAtual,,1)</definedName>
    <definedName name="Bm.linAtual" localSheetId="3">INDEX(#REF!,ROW())</definedName>
    <definedName name="Bm.linAtual" localSheetId="1">INDEX(#REF!,ROW())</definedName>
    <definedName name="Bm.linAtual">INDEX(#REF!,ROW())</definedName>
    <definedName name="Bm.Periodos" localSheetId="3">#REF!</definedName>
    <definedName name="Bm.Periodos" localSheetId="1">#REF!</definedName>
    <definedName name="Bm.Periodos">#REF!</definedName>
    <definedName name="Bm.posAcum" localSheetId="3">IF(BDI!mediçao&lt;N(BDI!Bm.Periodos),1,MATCH(BDI!mediçao,BDI!Bm.Periodos))</definedName>
    <definedName name="Bm.posAcum" localSheetId="1">IF(CRONOGRAMA!mediçao&lt;N(CRONOGRAMA!Bm.Periodos),1,MATCH(CRONOGRAMA!mediçao,CRONOGRAMA!Bm.Periodos))</definedName>
    <definedName name="Bm.posAcum">IF(BDI!mediçao&lt;N(Bm.Periodos),1,MATCH(BDI!mediçao,Bm.Periodos))</definedName>
    <definedName name="Bm.posAtual" localSheetId="3">IF(BDI!mediçao&lt;N(BDI!Bm.Periodos),-1,MATCH(BDI!mediçao,BDI!Bm.Periodos)-1)</definedName>
    <definedName name="Bm.posAtual" localSheetId="1">IF(CRONOGRAMA!mediçao&lt;N(CRONOGRAMA!Bm.Periodos),-1,MATCH(CRONOGRAMA!mediçao,CRONOGRAMA!Bm.Periodos)-1)</definedName>
    <definedName name="Bm.posAtual">IF(BDI!mediçao&lt;N(Bm.Periodos),-1,MATCH(BDI!mediçao,Bm.Periodos)-1)</definedName>
    <definedName name="éAcertoGlosa" localSheetId="3">SUM(BDI!Orç.éGlosado)</definedName>
    <definedName name="éAcertoGlosa" localSheetId="1">SUM(CRONOGRAMA!Orç.éGlosado)</definedName>
    <definedName name="éAcertoGlosa">SUM(BDI!Orç.éGlosado)</definedName>
    <definedName name="éAditadoDepois" localSheetId="3">COUNTIF(BDI!Orç.colAdit,"&gt;"&amp;BDI!mediçao)</definedName>
    <definedName name="éAditadoDepois" localSheetId="1">COUNTIF(CRONOGRAMA!Orç.colAdit,"&gt;"&amp;CRONOGRAMA!mediçao)</definedName>
    <definedName name="éAditadoDepois">COUNTIF(BDI!Orç.colAdit,"&gt;"&amp;BDI!mediçao)</definedName>
    <definedName name="éAditadoNoPeríodo" localSheetId="3">COUNTIF(BDI!Orç.colAdit,BDI!mediçao)</definedName>
    <definedName name="éAditadoNoPeríodo" localSheetId="1">COUNTIF(CRONOGRAMA!Orç.colAdit,CRONOGRAMA!mediçao)</definedName>
    <definedName name="éAditadoNoPeríodo">COUNTIF(BDI!Orç.colAdit,BDI!mediçao)</definedName>
    <definedName name="Esquerda">INDIRECT(ADDRESS(ROW(),COLUMN()-1))</definedName>
    <definedName name="EsquerdaAbaixo">INDIRECT(ADDRESS(ROW()+1,COLUMN()-1))</definedName>
    <definedName name="ExecAcum" localSheetId="3">IF(BDI!Item.éValido,IF(BDI!Item.Quant,Esquerda/BDI!Item.Quant,"&gt;&gt;"),"")</definedName>
    <definedName name="ExecAcum" localSheetId="1">IF(CRONOGRAMA!Item.éValido,IF(CRONOGRAMA!Item.Quant,Esquerda/CRONOGRAMA!Item.Quant,"&gt;&gt;"),"")</definedName>
    <definedName name="ExecAcum">IF(BDI!Item.éValido,IF(BDI!Item.Quant,Esquerda/BDI!Item.Quant,"&gt;&gt;"),"")</definedName>
    <definedName name="ExecPeriodo" localSheetId="3">IF(BDI!Item.éValido,IF(BDI!Item.Quant,SUM(OFFSET(BDI!Bm.linAtual,,BDI!Bm.posAtual))/BDI!Item.Quant,"&gt;&gt;"),"")</definedName>
    <definedName name="ExecPeriodo" localSheetId="1">IF(CRONOGRAMA!Item.éValido,IF(CRONOGRAMA!Item.Quant,SUM(OFFSET(CRONOGRAMA!Bm.linAtual,,CRONOGRAMA!Bm.posAtual))/CRONOGRAMA!Item.Quant,"&gt;&gt;"),"")</definedName>
    <definedName name="ExecPeriodo">IF(BDI!Item.éValido,IF(BDI!Item.Quant,SUM(OFFSET(Bm.linAtual,,Bm.posAtual))/BDI!Item.Quant,"&gt;&gt;"),"")</definedName>
    <definedName name="FisicoAcum" localSheetId="3">IF(BDI!Item.éValido,SUM(OFFSET(BDI!Bm.linAtual,,,,BDI!Bm.posAcum)),"")</definedName>
    <definedName name="FisicoAcum" localSheetId="1">IF(CRONOGRAMA!Item.éValido,SUM(OFFSET(CRONOGRAMA!Bm.linAtual,,,,CRONOGRAMA!Bm.posAcum)),"")</definedName>
    <definedName name="FisicoAcum">IF(BDI!Item.éValido,SUM(OFFSET(Bm.linAtual,,,,Bm.posAcum)),"")</definedName>
    <definedName name="GSDF" localSheetId="1">SUM(BDI!Orç.éGlosado)</definedName>
    <definedName name="GSDF">SUM(BDI!Orç.éGlosado)</definedName>
    <definedName name="inicio" localSheetId="3">#REF!</definedName>
    <definedName name="inicio" localSheetId="1">#REF!</definedName>
    <definedName name="inicio">#REF!</definedName>
    <definedName name="IOPES" localSheetId="1">[1]!Tabela2[#Data]</definedName>
    <definedName name="IOPES">#REF!</definedName>
    <definedName name="Item.éAditado" localSheetId="3">LEN(TRIM(INDEX(#REF!,ROW())))</definedName>
    <definedName name="Item.éAditado" localSheetId="1">LEN(TRIM(INDEX(#REF!,ROW())))</definedName>
    <definedName name="Item.éAditado">LEN(TRIM(INDEX(#REF!,ROW())))</definedName>
    <definedName name="Item.éValido" localSheetId="3">COUNT(OFFSET(BDI!Item.preçoLic,0,0,1,4))</definedName>
    <definedName name="Item.éValido" localSheetId="1">COUNT(OFFSET(CRONOGRAMA!Item.preçoLic,0,0,1,4))</definedName>
    <definedName name="Item.éValido">COUNT(OFFSET(BDI!Item.preçoLic,0,0,1,4))</definedName>
    <definedName name="Item.Preço" localSheetId="3">N(IF(BDI!Item.éAditado*ISNUMBER(BDI!Item.preçoAlt),BDI!Item.preçoAlt,BDI!Item.preçoLic))</definedName>
    <definedName name="Item.Preço" localSheetId="1">N(IF(CRONOGRAMA!Item.éAditado*ISNUMBER(CRONOGRAMA!Item.preçoAlt),CRONOGRAMA!Item.preçoAlt,CRONOGRAMA!Item.preçoLic))</definedName>
    <definedName name="Item.Preço">N(IF(Item.éAditado*ISNUMBER(BDI!Item.preçoAlt),BDI!Item.preçoAlt,BDI!Item.preçoLic))</definedName>
    <definedName name="Item.preçoAlt" localSheetId="3">INDEX(#REF!,ROW())</definedName>
    <definedName name="Item.preçoAlt" localSheetId="1">INDEX(#REF!,ROW())</definedName>
    <definedName name="Item.preçoAlt">INDEX(#REF!,ROW())</definedName>
    <definedName name="Item.preçoLic" localSheetId="3">INDEX(#REF!,ROW())</definedName>
    <definedName name="Item.preçoLic" localSheetId="1">INDEX(#REF!,ROW())</definedName>
    <definedName name="Item.preçoLic">INDEX(#REF!,ROW())</definedName>
    <definedName name="Item.Quant" localSheetId="3">N(IF(BDI!Item.éAditado*ISNUMBER(BDI!Item.quantAlt),BDI!Item.quantAlt,BDI!Item.quantLic))</definedName>
    <definedName name="Item.Quant" localSheetId="1">N(IF(CRONOGRAMA!Item.éAditado*ISNUMBER(CRONOGRAMA!Item.quantAlt),CRONOGRAMA!Item.quantAlt,CRONOGRAMA!Item.quantLic))</definedName>
    <definedName name="Item.Quant">N(IF(Item.éAditado*ISNUMBER(BDI!Item.quantAlt),BDI!Item.quantAlt,BDI!Item.quantLic))</definedName>
    <definedName name="Item.quantAlt" localSheetId="3">INDEX(#REF!,ROW())</definedName>
    <definedName name="Item.quantAlt" localSheetId="1">INDEX(#REF!,ROW())</definedName>
    <definedName name="Item.quantAlt">INDEX(#REF!,ROW())</definedName>
    <definedName name="Item.quantLic" localSheetId="3">INDEX(#REF!,ROW())</definedName>
    <definedName name="Item.quantLic" localSheetId="1">INDEX(#REF!,ROW())</definedName>
    <definedName name="Item.quantLic">INDEX(#REF!,ROW())</definedName>
    <definedName name="LISTA" localSheetId="1">OFFSET(#REF!,0,0,COUNTIF(#REF!,"?*"),1)</definedName>
    <definedName name="LISTA">OFFSET(#REF!,0,0,COUNTIF(#REF!,"?*"),1)</definedName>
    <definedName name="mediçao" localSheetId="3">#REF!</definedName>
    <definedName name="mediçao" localSheetId="1">#REF!</definedName>
    <definedName name="mediçao">#REF!</definedName>
    <definedName name="Orç.colAcum" localSheetId="3">#REF!</definedName>
    <definedName name="Orç.colAcum" localSheetId="1">#REF!</definedName>
    <definedName name="Orç.colAcum">#REF!</definedName>
    <definedName name="Orç.colAdit" localSheetId="3">#REF!</definedName>
    <definedName name="Orç.colAdit" localSheetId="1">#REF!</definedName>
    <definedName name="Orç.colAdit">#REF!</definedName>
    <definedName name="Orç.colTotal" localSheetId="3">#REF!</definedName>
    <definedName name="Orç.colTotal" localSheetId="1">#REF!</definedName>
    <definedName name="Orç.colTotal">#REF!</definedName>
    <definedName name="Orç.éAditado" localSheetId="3">LEN(TRIM(BDI!Orç.colAdit))</definedName>
    <definedName name="Orç.éAditado" localSheetId="1">LEN(TRIM(CRONOGRAMA!Orç.colAdit))</definedName>
    <definedName name="Orç.éAditado">LEN(TRIM(Orç.colAdit))</definedName>
    <definedName name="Orç.éGlosado" localSheetId="3">IF(BDI!Orç.colAdit=BDI!mediçao,IF(ISNUMBER(BDI!Orç.colAcum),IF(BDI!Orç.colAcum-IF(ISNUMBER(BDI!Bm.colAtual),BDI!Bm.colAtual)&gt;IF(BDI!Orç.quantLic&lt;BDI!Orç.quant,BDI!Orç.quantLic,BDI!Orç.quant),1)))*1</definedName>
    <definedName name="Orç.éGlosado" localSheetId="1">IF(CRONOGRAMA!Orç.colAdit=CRONOGRAMA!mediçao,IF(ISNUMBER(CRONOGRAMA!Orç.colAcum),IF(CRONOGRAMA!Orç.colAcum-IF(ISNUMBER(CRONOGRAMA!Bm.colAtual),CRONOGRAMA!Bm.colAtual)&gt;IF(CRONOGRAMA!Orç.quantLic&lt;CRONOGRAMA!Orç.quant,CRONOGRAMA!Orç.quantLic,CRONOGRAMA!Orç.quant),1)))*1</definedName>
    <definedName name="Orç.éGlosado">IF(Orç.colAdit=mediçao,IF(ISNUMBER(Orç.colAcum),IF(Orç.colAcum-IF(ISNUMBER(Bm.colAtual),Bm.colAtual)&gt;IF(BDI!Orç.quantLic&lt;BDI!Orç.quant,BDI!Orç.quantLic,BDI!Orç.quant),1)))*1</definedName>
    <definedName name="Orç.percAcum" localSheetId="3">#REF!</definedName>
    <definedName name="Orç.percAcum" localSheetId="1">#REF!</definedName>
    <definedName name="Orç.percAcum">#REF!</definedName>
    <definedName name="Orç.percAnterior" localSheetId="3">BDI!Orç.percAcum-BDI!Orç.percAtual</definedName>
    <definedName name="Orç.percAnterior" localSheetId="1">CRONOGRAMA!Orç.percAcum-CRONOGRAMA!Orç.percAtual</definedName>
    <definedName name="Orç.percAnterior">Orç.percAcum-BDI!Orç.percAtual</definedName>
    <definedName name="Orç.percAtual" localSheetId="3">#REF!</definedName>
    <definedName name="Orç.percAtual" localSheetId="1">#REF!</definedName>
    <definedName name="Orç.percAtual">#REF!</definedName>
    <definedName name="Orç.preço" localSheetId="3">IF(BDI!Orç.éAditado*ISNUMBER(BDI!Orç.preçoAlt),BDI!Orç.preçoAlt,BDI!Orç.preçoLic)</definedName>
    <definedName name="Orç.preço" localSheetId="1">IF(CRONOGRAMA!Orç.éAditado*ISNUMBER(CRONOGRAMA!Orç.preçoAlt),CRONOGRAMA!Orç.preçoAlt,CRONOGRAMA!Orç.preçoLic)</definedName>
    <definedName name="Orç.preço">IF(Orç.éAditado*ISNUMBER(BDI!Orç.preçoAlt),BDI!Orç.preçoAlt,BDI!Orç.preçoLic)</definedName>
    <definedName name="Orç.preçoAlt" localSheetId="3">#REF!</definedName>
    <definedName name="Orç.preçoAlt" localSheetId="1">#REF!</definedName>
    <definedName name="Orç.preçoAlt">#REF!</definedName>
    <definedName name="Orç.preçoLic" localSheetId="3">#REF!</definedName>
    <definedName name="Orç.preçoLic" localSheetId="1">#REF!</definedName>
    <definedName name="Orç.preçoLic">#REF!</definedName>
    <definedName name="Orç.preçoPrev" localSheetId="3">IF(ISNUMBER(BDI!Orç.preçoAlt),BDI!Orç.preçoAlt,BDI!Orç.preçoLic)</definedName>
    <definedName name="Orç.preçoPrev" localSheetId="1">IF(ISNUMBER(CRONOGRAMA!Orç.preçoAlt),CRONOGRAMA!Orç.preçoAlt,CRONOGRAMA!Orç.preçoLic)</definedName>
    <definedName name="Orç.preçoPrev">IF(ISNUMBER(Orç.preçoAlt),Orç.preçoAlt,Orç.preçoLic)</definedName>
    <definedName name="Orç.quant" localSheetId="3">IF(BDI!Orç.éAditado*ISNUMBER(BDI!Orç.quantAlt),BDI!Orç.quantAlt,BDI!Orç.quantLic)</definedName>
    <definedName name="Orç.quant" localSheetId="1">IF(CRONOGRAMA!Orç.éAditado*ISNUMBER(CRONOGRAMA!Orç.quantAlt),CRONOGRAMA!Orç.quantAlt,CRONOGRAMA!Orç.quantLic)</definedName>
    <definedName name="Orç.quant">IF(Orç.éAditado*ISNUMBER(BDI!Orç.quantAlt),BDI!Orç.quantAlt,BDI!Orç.quantLic)</definedName>
    <definedName name="Orç.quantAlt" localSheetId="3">#REF!</definedName>
    <definedName name="Orç.quantAlt" localSheetId="1">#REF!</definedName>
    <definedName name="Orç.quantAlt">#REF!</definedName>
    <definedName name="Orç.quantLic" localSheetId="3">#REF!</definedName>
    <definedName name="Orç.quantLic" localSheetId="1">#REF!</definedName>
    <definedName name="Orç.quantLic">#REF!</definedName>
    <definedName name="Orç.quantPrev" localSheetId="3">IF(ISNUMBER(BDI!Orç.quantAlt),BDI!Orç.quantAlt,BDI!Orç.quantLic)</definedName>
    <definedName name="Orç.quantPrev" localSheetId="1">IF(ISNUMBER(CRONOGRAMA!Orç.quantAlt),CRONOGRAMA!Orç.quantAlt,CRONOGRAMA!Orç.quantLic)</definedName>
    <definedName name="Orç.quantPrev">IF(ISNUMBER(Orç.quantAlt),Orç.quantAlt,Orç.quantLic)</definedName>
    <definedName name="prazo" localSheetId="3">#REF!</definedName>
    <definedName name="prazo" localSheetId="1">#REF!</definedName>
    <definedName name="prazo">#REF!</definedName>
    <definedName name="PreçoTotal" localSheetId="3">IF(BDI!Item.éValido,BDI!Item.Quant*BDI!Item.Preço,"")</definedName>
    <definedName name="PreçoTotal" localSheetId="1">IF(CRONOGRAMA!Item.éValido,CRONOGRAMA!Item.Quant*CRONOGRAMA!Item.Preço,"")</definedName>
    <definedName name="PreçoTotal">IF(Item.éValido,Item.Quant*Item.Preço,"")</definedName>
    <definedName name="Res.cpParcela" localSheetId="3">#REF!-SUMIF(#REF!,"&gt;=0",#REF!)</definedName>
    <definedName name="Res.cpParcela" localSheetId="1">#REF!-SUMIF(#REF!,"&gt;=0",#REF!)</definedName>
    <definedName name="Res.cpParcela">#REF!-SUMIF(#REF!,"&gt;=0",#REF!)</definedName>
    <definedName name="Res.cpProp" localSheetId="3">MAX(#REF!-SUM(#REF!),0)</definedName>
    <definedName name="Res.cpProp" localSheetId="1">MAX(#REF!-SUM(#REF!),0)</definedName>
    <definedName name="Res.cpProp">MAX(#REF!-SUM(#REF!),0)</definedName>
    <definedName name="Res.éAditadoDepois" localSheetId="3">COUNTIF(OFFSET(BDI!Orç.colAdit,Res.posInicio,,Res.posDelta,1),"&gt;"&amp;BDI!mediçao)</definedName>
    <definedName name="Res.éAditadoDepois" localSheetId="1">COUNTIF(OFFSET(CRONOGRAMA!Orç.colAdit,Res.posInicio,,Res.posDelta,1),"&gt;"&amp;CRONOGRAMA!mediçao)</definedName>
    <definedName name="Res.éAditadoDepois">COUNTIF(OFFSET(Orç.colAdit,Res.posInicio,,Res.posDelta,1),"&gt;"&amp;mediçao)</definedName>
    <definedName name="Res.éAditadoNoPeriodo" localSheetId="3">COUNTIF(OFFSET(BDI!Orç.colAdit,Res.posInicio,,Res.posDelta,1),BDI!mediçao)</definedName>
    <definedName name="Res.éAditadoNoPeriodo" localSheetId="1">COUNTIF(OFFSET(CRONOGRAMA!Orç.colAdit,Res.posInicio,,Res.posDelta,1),CRONOGRAMA!mediçao)</definedName>
    <definedName name="Res.éAditadoNoPeriodo">COUNTIF(OFFSET(Orç.colAdit,Res.posInicio,,Res.posDelta,1),mediçao)</definedName>
    <definedName name="Res.éGlosado">NA()</definedName>
    <definedName name="Res.linProxItem" localSheetId="3">OFFSET(BDI!tabOrçamento,Acima+1,0,ROWS(BDI!tabOrçamento)-Acima-1,1)</definedName>
    <definedName name="Res.linProxItem" localSheetId="1">OFFSET(CRONOGRAMA!tabOrçamento,Acima+1,0,ROWS(CRONOGRAMA!tabOrçamento)-Acima-1,1)</definedName>
    <definedName name="Res.linProxItem">OFFSET(BDI!tabOrçamento,Acima+1,0,ROWS(BDI!tabOrçamento)-Acima-1,1)</definedName>
    <definedName name="Res.percAcumulado" localSheetId="3">OFFSET(BDI!Orç.percAcum,Res.posInicio,,Res.posDelta,1)</definedName>
    <definedName name="Res.percAcumulado" localSheetId="1">OFFSET(CRONOGRAMA!Orç.percAcum,Res.posInicio,,Res.posDelta,1)</definedName>
    <definedName name="Res.percAcumulado">OFFSET(Orç.percAcum,Res.posInicio,,Res.posDelta,1)</definedName>
    <definedName name="Res.percAnterior" localSheetId="3">BDI!Res.percAcumulado-BDI!Res.percPeriodo</definedName>
    <definedName name="Res.percAnterior" localSheetId="1">CRONOGRAMA!Res.percAcumulado-CRONOGRAMA!Res.percPeriodo</definedName>
    <definedName name="Res.percAnterior">Res.percAcumulado-BDI!Res.percPeriodo</definedName>
    <definedName name="Res.percPeriodo" localSheetId="3">OFFSET(BDI!Orç.percAtual,Res.posInicio,,Res.posDelta,1)</definedName>
    <definedName name="Res.percPeriodo" localSheetId="1">OFFSET(CRONOGRAMA!Orç.percAtual,Res.posInicio,,Res.posDelta,1)</definedName>
    <definedName name="Res.percPeriodo">OFFSET(Orç.percAtual,Res.posInicio,,Res.posDelta,1)</definedName>
    <definedName name="Res.posDelta">INDIRECT(ADDRESS(ROW(),16))</definedName>
    <definedName name="Res.posInicio">INDIRECT(ADDRESS(ROW(),15))</definedName>
    <definedName name="Res.Preços" localSheetId="3">OFFSET(BDI!Orç.colTotal,Res.posInicio,,Res.posDelta,1)</definedName>
    <definedName name="Res.Preços" localSheetId="1">OFFSET(CRONOGRAMA!Orç.colTotal,Res.posInicio,,Res.posDelta,1)</definedName>
    <definedName name="Res.Preços">OFFSET(Orç.colTotal,Res.posInicio,,Res.posDelta,1)</definedName>
    <definedName name="resumoGlobal" localSheetId="3">#REF!</definedName>
    <definedName name="resumoGlobal" localSheetId="1">#REF!</definedName>
    <definedName name="resumoGlobal">#REF!</definedName>
    <definedName name="resumoRAE" localSheetId="3">#REF!</definedName>
    <definedName name="resumoRAE" localSheetId="1">#REF!</definedName>
    <definedName name="resumoRAE">#REF!</definedName>
    <definedName name="SINAPI" localSheetId="1">#REF!</definedName>
    <definedName name="SINAPI">#REF!</definedName>
    <definedName name="tabBM" localSheetId="3">#REF!</definedName>
    <definedName name="tabBM" localSheetId="1">#REF!</definedName>
    <definedName name="tabBM">#REF!</definedName>
    <definedName name="TABLE_1">#REF!</definedName>
    <definedName name="tabOrçamento" localSheetId="3">#REF!</definedName>
    <definedName name="tabOrçamento" localSheetId="1">#REF!</definedName>
    <definedName name="tabOrçamento">#REF!</definedName>
    <definedName name="TBIOPES" localSheetId="1">OFFSET('[1]REFERENCIAL 2021'!$H$2,0,0,COUNTIF('[1]REFERENCIAL 2021'!XFD1:XFD8056,"?*"),1)</definedName>
    <definedName name="TBIOPES">OFFSET(#REF!,0,0,COUNTIF(#REF!,"?*"),1)</definedName>
    <definedName name="TipoContrato" localSheetId="3">#REF!</definedName>
    <definedName name="TipoContrato" localSheetId="1">#REF!</definedName>
    <definedName name="TipoContrato">#REF!</definedName>
    <definedName name="valorVig" localSheetId="3">#REF!</definedName>
    <definedName name="valorVig" localSheetId="1">#REF!</definedName>
    <definedName name="valorVig">#REF!</definedName>
  </definedNames>
  <calcPr calcId="12451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2" i="3"/>
  <c r="D40"/>
  <c r="D38"/>
  <c r="D36"/>
  <c r="D34"/>
  <c r="D32"/>
  <c r="D30"/>
  <c r="D28"/>
  <c r="D26"/>
  <c r="D24"/>
  <c r="D22"/>
  <c r="D20"/>
  <c r="D18"/>
  <c r="D16"/>
  <c r="D14"/>
  <c r="D12"/>
  <c r="D10"/>
  <c r="H194" i="1"/>
  <c r="J193" s="1"/>
  <c r="I213"/>
  <c r="I193"/>
  <c r="I189"/>
  <c r="I173"/>
  <c r="I127"/>
  <c r="I114"/>
  <c r="I87"/>
  <c r="I78"/>
  <c r="I71"/>
  <c r="I68"/>
  <c r="I61"/>
  <c r="I43"/>
  <c r="I39"/>
  <c r="I32"/>
  <c r="I26"/>
  <c r="I22"/>
  <c r="H187"/>
  <c r="I187" s="1"/>
  <c r="H12" i="7" l="1"/>
  <c r="F42" i="1"/>
  <c r="I7" i="7" l="1"/>
  <c r="I8" s="1"/>
  <c r="I17" s="1"/>
  <c r="I6"/>
  <c r="I11"/>
  <c r="I12"/>
  <c r="I13" s="1"/>
  <c r="I18" s="1"/>
  <c r="I23" s="1"/>
  <c r="I24" s="1"/>
  <c r="G30" i="2" l="1"/>
  <c r="H21" i="1" l="1"/>
  <c r="I21" s="1"/>
  <c r="H20"/>
  <c r="I20" s="1"/>
  <c r="H19"/>
  <c r="I19" s="1"/>
  <c r="H18"/>
  <c r="I18" s="1"/>
  <c r="H17"/>
  <c r="I17" s="1"/>
  <c r="H16"/>
  <c r="I16" s="1"/>
  <c r="H154" l="1"/>
  <c r="I154" s="1"/>
  <c r="H153"/>
  <c r="I153" s="1"/>
  <c r="H152"/>
  <c r="I152" s="1"/>
  <c r="H113"/>
  <c r="I113" s="1"/>
  <c r="H186"/>
  <c r="I186" s="1"/>
  <c r="H181"/>
  <c r="I181" s="1"/>
  <c r="H180" l="1"/>
  <c r="I180" s="1"/>
  <c r="F14" i="6" l="1"/>
  <c r="F13"/>
  <c r="F12"/>
  <c r="F11"/>
  <c r="F10"/>
  <c r="F7"/>
  <c r="F6"/>
  <c r="F8" s="1"/>
  <c r="F17" l="1"/>
  <c r="F21" s="1"/>
  <c r="F22" s="1"/>
  <c r="G120" i="1" s="1"/>
  <c r="C26" i="5" l="1"/>
  <c r="C34" l="1"/>
  <c r="G14" i="2" l="1"/>
  <c r="H163" i="1"/>
  <c r="I163" s="1"/>
  <c r="H52"/>
  <c r="I52" s="1"/>
  <c r="H112" l="1"/>
  <c r="I112" s="1"/>
  <c r="H60" l="1"/>
  <c r="I60" s="1"/>
  <c r="L60" s="1"/>
  <c r="H59"/>
  <c r="I59" s="1"/>
  <c r="H76"/>
  <c r="I76" s="1"/>
  <c r="B42" i="3" l="1"/>
  <c r="B40"/>
  <c r="B38"/>
  <c r="B36"/>
  <c r="G42"/>
  <c r="I42" s="1"/>
  <c r="K42" s="1"/>
  <c r="M42" s="1"/>
  <c r="O42" s="1"/>
  <c r="Q42" s="1"/>
  <c r="S42" s="1"/>
  <c r="U42" s="1"/>
  <c r="W42" s="1"/>
  <c r="Y42" s="1"/>
  <c r="AA42" s="1"/>
  <c r="AC42" s="1"/>
  <c r="G40"/>
  <c r="I40" s="1"/>
  <c r="K40" s="1"/>
  <c r="M40" s="1"/>
  <c r="O40" s="1"/>
  <c r="Q40" s="1"/>
  <c r="S40" s="1"/>
  <c r="U40" s="1"/>
  <c r="W40" s="1"/>
  <c r="Y40" s="1"/>
  <c r="AA40" s="1"/>
  <c r="AC40" s="1"/>
  <c r="G38"/>
  <c r="I38" s="1"/>
  <c r="K38" s="1"/>
  <c r="M38" s="1"/>
  <c r="O38" s="1"/>
  <c r="Q38" s="1"/>
  <c r="S38" s="1"/>
  <c r="U38" s="1"/>
  <c r="W38" s="1"/>
  <c r="Y38" s="1"/>
  <c r="AA38" s="1"/>
  <c r="AC38" s="1"/>
  <c r="G36"/>
  <c r="I36" s="1"/>
  <c r="K36" s="1"/>
  <c r="M36" s="1"/>
  <c r="O36" s="1"/>
  <c r="Q36" s="1"/>
  <c r="S36" s="1"/>
  <c r="U36" s="1"/>
  <c r="W36" s="1"/>
  <c r="Y36" s="1"/>
  <c r="AA36" s="1"/>
  <c r="AC36" s="1"/>
  <c r="B34"/>
  <c r="B32"/>
  <c r="B30"/>
  <c r="B28"/>
  <c r="B26"/>
  <c r="G34"/>
  <c r="I34" s="1"/>
  <c r="K34" s="1"/>
  <c r="M34" s="1"/>
  <c r="O34" s="1"/>
  <c r="Q34" s="1"/>
  <c r="S34" s="1"/>
  <c r="U34" s="1"/>
  <c r="W34" s="1"/>
  <c r="Y34" s="1"/>
  <c r="AA34" s="1"/>
  <c r="AC34" s="1"/>
  <c r="G32"/>
  <c r="I32" s="1"/>
  <c r="K32" s="1"/>
  <c r="M32" s="1"/>
  <c r="O32" s="1"/>
  <c r="Q32" s="1"/>
  <c r="S32" s="1"/>
  <c r="U32" s="1"/>
  <c r="W32" s="1"/>
  <c r="Y32" s="1"/>
  <c r="AA32" s="1"/>
  <c r="AC32" s="1"/>
  <c r="G30"/>
  <c r="I30" s="1"/>
  <c r="K30" s="1"/>
  <c r="M30" s="1"/>
  <c r="O30" s="1"/>
  <c r="Q30" s="1"/>
  <c r="S30" s="1"/>
  <c r="U30" s="1"/>
  <c r="W30" s="1"/>
  <c r="Y30" s="1"/>
  <c r="AA30" s="1"/>
  <c r="AC30" s="1"/>
  <c r="G28"/>
  <c r="I28" s="1"/>
  <c r="K28" s="1"/>
  <c r="M28" s="1"/>
  <c r="O28" s="1"/>
  <c r="Q28" s="1"/>
  <c r="S28" s="1"/>
  <c r="U28" s="1"/>
  <c r="W28" s="1"/>
  <c r="Y28" s="1"/>
  <c r="AA28" s="1"/>
  <c r="AC28" s="1"/>
  <c r="G26"/>
  <c r="I26" s="1"/>
  <c r="K26" s="1"/>
  <c r="M26" s="1"/>
  <c r="O26" s="1"/>
  <c r="Q26" s="1"/>
  <c r="S26" s="1"/>
  <c r="U26" s="1"/>
  <c r="W26" s="1"/>
  <c r="Y26" s="1"/>
  <c r="AA26" s="1"/>
  <c r="AC26" s="1"/>
  <c r="B24"/>
  <c r="B22"/>
  <c r="B20"/>
  <c r="B18"/>
  <c r="B16"/>
  <c r="B14"/>
  <c r="B12"/>
  <c r="B10"/>
  <c r="G24"/>
  <c r="I24" s="1"/>
  <c r="K24" s="1"/>
  <c r="G22"/>
  <c r="I22" s="1"/>
  <c r="K22" s="1"/>
  <c r="M22" s="1"/>
  <c r="O22" s="1"/>
  <c r="Q22" s="1"/>
  <c r="S22" s="1"/>
  <c r="U22" s="1"/>
  <c r="W22" s="1"/>
  <c r="Y22" s="1"/>
  <c r="AA22" s="1"/>
  <c r="AC22" s="1"/>
  <c r="G20"/>
  <c r="I20" s="1"/>
  <c r="K20" s="1"/>
  <c r="M20" s="1"/>
  <c r="O20" s="1"/>
  <c r="Q20" s="1"/>
  <c r="S20" s="1"/>
  <c r="U20" s="1"/>
  <c r="W20" s="1"/>
  <c r="Y20" s="1"/>
  <c r="AA20" s="1"/>
  <c r="AC20" s="1"/>
  <c r="G18"/>
  <c r="I18" s="1"/>
  <c r="K18" s="1"/>
  <c r="M18" s="1"/>
  <c r="O18" s="1"/>
  <c r="Q18" s="1"/>
  <c r="S18" s="1"/>
  <c r="U18" s="1"/>
  <c r="W18" s="1"/>
  <c r="Y18" s="1"/>
  <c r="AA18" s="1"/>
  <c r="AC18" s="1"/>
  <c r="G16"/>
  <c r="I16" s="1"/>
  <c r="K16" s="1"/>
  <c r="M16" s="1"/>
  <c r="O16" s="1"/>
  <c r="Q16" s="1"/>
  <c r="S16" s="1"/>
  <c r="U16" s="1"/>
  <c r="W16" s="1"/>
  <c r="Y16" s="1"/>
  <c r="AA16" s="1"/>
  <c r="AC16" s="1"/>
  <c r="G14"/>
  <c r="I14" s="1"/>
  <c r="K14" s="1"/>
  <c r="M14" s="1"/>
  <c r="O14" s="1"/>
  <c r="Q14" s="1"/>
  <c r="S14" s="1"/>
  <c r="U14" s="1"/>
  <c r="W14" s="1"/>
  <c r="Y14" s="1"/>
  <c r="AA14" s="1"/>
  <c r="AC14" s="1"/>
  <c r="G12"/>
  <c r="I12" s="1"/>
  <c r="K12" s="1"/>
  <c r="M12" s="1"/>
  <c r="O12" s="1"/>
  <c r="Q12" s="1"/>
  <c r="S12" s="1"/>
  <c r="U12" s="1"/>
  <c r="W12" s="1"/>
  <c r="Y12" s="1"/>
  <c r="AA12" s="1"/>
  <c r="AC12" s="1"/>
  <c r="G10"/>
  <c r="I10" s="1"/>
  <c r="K10" s="1"/>
  <c r="M10" s="1"/>
  <c r="O10" s="1"/>
  <c r="Q10" s="1"/>
  <c r="S10" s="1"/>
  <c r="U10" s="1"/>
  <c r="W10" s="1"/>
  <c r="Y10" s="1"/>
  <c r="AA10" s="1"/>
  <c r="AC10" s="1"/>
  <c r="M24" l="1"/>
  <c r="O24" s="1"/>
  <c r="Q24" s="1"/>
  <c r="S24" s="1"/>
  <c r="U24" s="1"/>
  <c r="W24" s="1"/>
  <c r="Y24" s="1"/>
  <c r="AA24" s="1"/>
  <c r="AC24" s="1"/>
  <c r="G24" i="2"/>
  <c r="G19"/>
  <c r="H48" i="1"/>
  <c r="I48" s="1"/>
  <c r="H158" l="1"/>
  <c r="I158" s="1"/>
  <c r="H179"/>
  <c r="I179" s="1"/>
  <c r="H178"/>
  <c r="I178" s="1"/>
  <c r="H177"/>
  <c r="I177" s="1"/>
  <c r="H54"/>
  <c r="I54" s="1"/>
  <c r="H53"/>
  <c r="I53" s="1"/>
  <c r="H51"/>
  <c r="I51" s="1"/>
  <c r="H38"/>
  <c r="I38" s="1"/>
  <c r="H57"/>
  <c r="I57" s="1"/>
  <c r="H55"/>
  <c r="I55" s="1"/>
  <c r="H159"/>
  <c r="I159" s="1"/>
  <c r="H156"/>
  <c r="I156" s="1"/>
  <c r="H192"/>
  <c r="I192" s="1"/>
  <c r="H191"/>
  <c r="I191" s="1"/>
  <c r="H185"/>
  <c r="I185" s="1"/>
  <c r="L186" s="1"/>
  <c r="H183"/>
  <c r="I183" s="1"/>
  <c r="H176"/>
  <c r="I176" s="1"/>
  <c r="H172"/>
  <c r="I172" s="1"/>
  <c r="H170"/>
  <c r="I170" s="1"/>
  <c r="H168"/>
  <c r="I168" s="1"/>
  <c r="H167"/>
  <c r="I167" s="1"/>
  <c r="H165"/>
  <c r="I165" s="1"/>
  <c r="H164"/>
  <c r="I164" s="1"/>
  <c r="H157"/>
  <c r="I157" s="1"/>
  <c r="H151"/>
  <c r="I151" s="1"/>
  <c r="H150"/>
  <c r="I150" s="1"/>
  <c r="H149"/>
  <c r="I149" s="1"/>
  <c r="H148"/>
  <c r="I148" s="1"/>
  <c r="H147"/>
  <c r="I147" s="1"/>
  <c r="H146"/>
  <c r="I146" s="1"/>
  <c r="H145"/>
  <c r="I145" s="1"/>
  <c r="H144"/>
  <c r="I144" s="1"/>
  <c r="H143"/>
  <c r="I143" s="1"/>
  <c r="H142"/>
  <c r="I142" s="1"/>
  <c r="H140"/>
  <c r="I140" s="1"/>
  <c r="H139"/>
  <c r="I139" s="1"/>
  <c r="H138"/>
  <c r="I138" s="1"/>
  <c r="H137"/>
  <c r="I137" s="1"/>
  <c r="H136"/>
  <c r="I136" s="1"/>
  <c r="H135"/>
  <c r="I135" s="1"/>
  <c r="H134"/>
  <c r="I134" s="1"/>
  <c r="H133"/>
  <c r="I133" s="1"/>
  <c r="H132"/>
  <c r="I132" s="1"/>
  <c r="H131"/>
  <c r="I131" s="1"/>
  <c r="H130"/>
  <c r="I130" s="1"/>
  <c r="H126"/>
  <c r="I126" s="1"/>
  <c r="H125"/>
  <c r="I125" s="1"/>
  <c r="H124"/>
  <c r="I124" s="1"/>
  <c r="H123"/>
  <c r="I123" s="1"/>
  <c r="H120"/>
  <c r="I120" s="1"/>
  <c r="I121" s="1"/>
  <c r="H119"/>
  <c r="I119" s="1"/>
  <c r="H118"/>
  <c r="I118" s="1"/>
  <c r="H117"/>
  <c r="I117" s="1"/>
  <c r="H116"/>
  <c r="I116" s="1"/>
  <c r="H111"/>
  <c r="I111" s="1"/>
  <c r="H110"/>
  <c r="I110" s="1"/>
  <c r="H109"/>
  <c r="I109" s="1"/>
  <c r="H108"/>
  <c r="I108" s="1"/>
  <c r="H107"/>
  <c r="I107" s="1"/>
  <c r="H106"/>
  <c r="I106" s="1"/>
  <c r="H105"/>
  <c r="I105" s="1"/>
  <c r="H104"/>
  <c r="I104" s="1"/>
  <c r="H103"/>
  <c r="I103" s="1"/>
  <c r="H102"/>
  <c r="I102" s="1"/>
  <c r="H101"/>
  <c r="I101" s="1"/>
  <c r="H100"/>
  <c r="I100" s="1"/>
  <c r="H99"/>
  <c r="I99" s="1"/>
  <c r="H98"/>
  <c r="I98" s="1"/>
  <c r="H97"/>
  <c r="I97" s="1"/>
  <c r="H96"/>
  <c r="I96" s="1"/>
  <c r="H95"/>
  <c r="I95" s="1"/>
  <c r="H94"/>
  <c r="I94" s="1"/>
  <c r="H93"/>
  <c r="I93" s="1"/>
  <c r="H92"/>
  <c r="I92" s="1"/>
  <c r="H91"/>
  <c r="I91" s="1"/>
  <c r="H90"/>
  <c r="I90" s="1"/>
  <c r="H89"/>
  <c r="I89" s="1"/>
  <c r="H86"/>
  <c r="I86" s="1"/>
  <c r="H85"/>
  <c r="I85" s="1"/>
  <c r="H84"/>
  <c r="I84" s="1"/>
  <c r="H83"/>
  <c r="I83" s="1"/>
  <c r="H82"/>
  <c r="I82" s="1"/>
  <c r="H81"/>
  <c r="I81" s="1"/>
  <c r="H80"/>
  <c r="I80" s="1"/>
  <c r="H77"/>
  <c r="I77" s="1"/>
  <c r="H75"/>
  <c r="I75" s="1"/>
  <c r="H74"/>
  <c r="I74" s="1"/>
  <c r="H73"/>
  <c r="I73" s="1"/>
  <c r="H70"/>
  <c r="I70" s="1"/>
  <c r="H67"/>
  <c r="I67" s="1"/>
  <c r="H66"/>
  <c r="I66" s="1"/>
  <c r="H65"/>
  <c r="I65" s="1"/>
  <c r="H64"/>
  <c r="I64" s="1"/>
  <c r="H63"/>
  <c r="I63" s="1"/>
  <c r="H50"/>
  <c r="I50" s="1"/>
  <c r="H47"/>
  <c r="I47" s="1"/>
  <c r="H46"/>
  <c r="I46" s="1"/>
  <c r="H42"/>
  <c r="I42" s="1"/>
  <c r="H41"/>
  <c r="I41" s="1"/>
  <c r="H37"/>
  <c r="I37" s="1"/>
  <c r="H36"/>
  <c r="I36" s="1"/>
  <c r="H35"/>
  <c r="I35" s="1"/>
  <c r="H34"/>
  <c r="I34" s="1"/>
  <c r="H31"/>
  <c r="I31" s="1"/>
  <c r="H30"/>
  <c r="I30" s="1"/>
  <c r="H29"/>
  <c r="I29" s="1"/>
  <c r="H28"/>
  <c r="I28" s="1"/>
  <c r="H25"/>
  <c r="I25" s="1"/>
  <c r="H24"/>
  <c r="I24" s="1"/>
  <c r="L24" s="1"/>
  <c r="H15"/>
  <c r="I15" s="1"/>
  <c r="H14"/>
  <c r="I14" s="1"/>
  <c r="H13"/>
  <c r="I13" s="1"/>
  <c r="L79" l="1"/>
  <c r="L57"/>
  <c r="L42"/>
  <c r="L165"/>
  <c r="L48"/>
  <c r="L183"/>
  <c r="L122"/>
  <c r="L21"/>
  <c r="L168"/>
  <c r="L38"/>
  <c r="H25" i="3"/>
  <c r="L70" i="1"/>
  <c r="L172"/>
  <c r="L170"/>
  <c r="L67"/>
  <c r="L86"/>
  <c r="L126"/>
  <c r="L181"/>
  <c r="L28"/>
  <c r="L113"/>
  <c r="L159"/>
  <c r="G9" i="2"/>
  <c r="AB25" i="3" l="1"/>
  <c r="T25"/>
  <c r="P25"/>
  <c r="R25"/>
  <c r="L25"/>
  <c r="X25"/>
  <c r="V25"/>
  <c r="N25"/>
  <c r="F25"/>
  <c r="G25" s="1"/>
  <c r="J25"/>
  <c r="K25" s="1"/>
  <c r="Z25"/>
  <c r="G141" i="1"/>
  <c r="H141" s="1"/>
  <c r="I141" s="1"/>
  <c r="H41" i="3"/>
  <c r="N39"/>
  <c r="J35"/>
  <c r="P35"/>
  <c r="T35"/>
  <c r="L35"/>
  <c r="Z35"/>
  <c r="N35"/>
  <c r="F35"/>
  <c r="G35" s="1"/>
  <c r="R35"/>
  <c r="H35"/>
  <c r="V35"/>
  <c r="AB35"/>
  <c r="X35"/>
  <c r="P23"/>
  <c r="R23"/>
  <c r="T23"/>
  <c r="V23"/>
  <c r="F23"/>
  <c r="G23" s="1"/>
  <c r="X23"/>
  <c r="J23"/>
  <c r="Z23"/>
  <c r="H23"/>
  <c r="L23"/>
  <c r="AB23"/>
  <c r="N23"/>
  <c r="J11"/>
  <c r="AB11"/>
  <c r="F11"/>
  <c r="G11" s="1"/>
  <c r="T11"/>
  <c r="R11"/>
  <c r="P11"/>
  <c r="N11"/>
  <c r="L11"/>
  <c r="X11"/>
  <c r="H11"/>
  <c r="V11"/>
  <c r="Z11"/>
  <c r="H17"/>
  <c r="X17"/>
  <c r="J17"/>
  <c r="Z17"/>
  <c r="L17"/>
  <c r="AB17"/>
  <c r="P17"/>
  <c r="N17"/>
  <c r="R17"/>
  <c r="T17"/>
  <c r="F17"/>
  <c r="G17" s="1"/>
  <c r="V17"/>
  <c r="R19"/>
  <c r="P19"/>
  <c r="T19"/>
  <c r="X19"/>
  <c r="F19"/>
  <c r="G19" s="1"/>
  <c r="Z19"/>
  <c r="V19"/>
  <c r="L19"/>
  <c r="AB19"/>
  <c r="J19"/>
  <c r="N19"/>
  <c r="H19"/>
  <c r="H15"/>
  <c r="Z15"/>
  <c r="L15"/>
  <c r="AB15"/>
  <c r="J15"/>
  <c r="F15"/>
  <c r="G15" s="1"/>
  <c r="N15"/>
  <c r="P15"/>
  <c r="R15"/>
  <c r="X15"/>
  <c r="T15"/>
  <c r="V15"/>
  <c r="J31"/>
  <c r="X31"/>
  <c r="H31"/>
  <c r="Z31"/>
  <c r="F31"/>
  <c r="G31" s="1"/>
  <c r="L31"/>
  <c r="AB31"/>
  <c r="P31"/>
  <c r="V31"/>
  <c r="N31"/>
  <c r="R31"/>
  <c r="T31"/>
  <c r="H13"/>
  <c r="Z13"/>
  <c r="L13"/>
  <c r="AB13"/>
  <c r="F13"/>
  <c r="G13" s="1"/>
  <c r="N13"/>
  <c r="T13"/>
  <c r="P13"/>
  <c r="R13"/>
  <c r="J13"/>
  <c r="X13"/>
  <c r="V13"/>
  <c r="F43"/>
  <c r="G43" s="1"/>
  <c r="J43"/>
  <c r="N43"/>
  <c r="P43"/>
  <c r="T43"/>
  <c r="V43"/>
  <c r="AB43"/>
  <c r="L43"/>
  <c r="R43"/>
  <c r="Z43"/>
  <c r="X43"/>
  <c r="H43"/>
  <c r="J27"/>
  <c r="Z27"/>
  <c r="AB27"/>
  <c r="N27"/>
  <c r="V27"/>
  <c r="F27"/>
  <c r="G27" s="1"/>
  <c r="L27"/>
  <c r="T27"/>
  <c r="H27"/>
  <c r="P27"/>
  <c r="X27"/>
  <c r="R27"/>
  <c r="H33"/>
  <c r="V33"/>
  <c r="L33"/>
  <c r="T33"/>
  <c r="X33"/>
  <c r="N33"/>
  <c r="J33"/>
  <c r="F33"/>
  <c r="G33" s="1"/>
  <c r="Z33"/>
  <c r="AB33"/>
  <c r="P33"/>
  <c r="R33"/>
  <c r="H29"/>
  <c r="R29"/>
  <c r="T29"/>
  <c r="Z29"/>
  <c r="F29"/>
  <c r="G29" s="1"/>
  <c r="L29"/>
  <c r="AB29"/>
  <c r="J29"/>
  <c r="V29"/>
  <c r="X29"/>
  <c r="N29"/>
  <c r="P29"/>
  <c r="I216" i="1" l="1"/>
  <c r="I160"/>
  <c r="M25" i="3"/>
  <c r="O25" s="1"/>
  <c r="Q25" s="1"/>
  <c r="S25" s="1"/>
  <c r="U25" s="1"/>
  <c r="W25" s="1"/>
  <c r="Y25" s="1"/>
  <c r="AA25" s="1"/>
  <c r="AC25" s="1"/>
  <c r="L154" i="1"/>
  <c r="L195" s="1"/>
  <c r="P41" i="3"/>
  <c r="V41"/>
  <c r="T41"/>
  <c r="AB41"/>
  <c r="L41"/>
  <c r="X41"/>
  <c r="Z41"/>
  <c r="N41"/>
  <c r="F41"/>
  <c r="G41" s="1"/>
  <c r="I41" s="1"/>
  <c r="R41"/>
  <c r="J41"/>
  <c r="F39"/>
  <c r="G39" s="1"/>
  <c r="L39"/>
  <c r="H39"/>
  <c r="R39"/>
  <c r="T39"/>
  <c r="AB39"/>
  <c r="I31"/>
  <c r="K31" s="1"/>
  <c r="M31" s="1"/>
  <c r="O31" s="1"/>
  <c r="Q31" s="1"/>
  <c r="S31" s="1"/>
  <c r="U31" s="1"/>
  <c r="W31" s="1"/>
  <c r="Y31" s="1"/>
  <c r="AA31" s="1"/>
  <c r="AC31" s="1"/>
  <c r="P39"/>
  <c r="Z39"/>
  <c r="V39"/>
  <c r="I43"/>
  <c r="K43" s="1"/>
  <c r="M43" s="1"/>
  <c r="O43" s="1"/>
  <c r="Q43" s="1"/>
  <c r="S43" s="1"/>
  <c r="U43" s="1"/>
  <c r="W43" s="1"/>
  <c r="Y43" s="1"/>
  <c r="AA43" s="1"/>
  <c r="AC43" s="1"/>
  <c r="X39"/>
  <c r="J39"/>
  <c r="I35"/>
  <c r="K35" s="1"/>
  <c r="M35" s="1"/>
  <c r="O35" s="1"/>
  <c r="Q35" s="1"/>
  <c r="S35" s="1"/>
  <c r="U35" s="1"/>
  <c r="W35" s="1"/>
  <c r="Y35" s="1"/>
  <c r="AA35" s="1"/>
  <c r="AC35" s="1"/>
  <c r="I11"/>
  <c r="K11" s="1"/>
  <c r="M11" s="1"/>
  <c r="O11" s="1"/>
  <c r="Q11" s="1"/>
  <c r="S11" s="1"/>
  <c r="U11" s="1"/>
  <c r="W11" s="1"/>
  <c r="Y11" s="1"/>
  <c r="AA11" s="1"/>
  <c r="AC11" s="1"/>
  <c r="I13"/>
  <c r="K13" s="1"/>
  <c r="M13" s="1"/>
  <c r="O13" s="1"/>
  <c r="Q13" s="1"/>
  <c r="S13" s="1"/>
  <c r="U13" s="1"/>
  <c r="W13" s="1"/>
  <c r="Y13" s="1"/>
  <c r="AA13" s="1"/>
  <c r="AC13" s="1"/>
  <c r="I15"/>
  <c r="K15" s="1"/>
  <c r="M15" s="1"/>
  <c r="O15" s="1"/>
  <c r="Q15" s="1"/>
  <c r="S15" s="1"/>
  <c r="U15" s="1"/>
  <c r="W15" s="1"/>
  <c r="Y15" s="1"/>
  <c r="AA15" s="1"/>
  <c r="AC15" s="1"/>
  <c r="I19"/>
  <c r="K19" s="1"/>
  <c r="M19" s="1"/>
  <c r="O19" s="1"/>
  <c r="Q19" s="1"/>
  <c r="S19" s="1"/>
  <c r="U19" s="1"/>
  <c r="W19" s="1"/>
  <c r="Y19" s="1"/>
  <c r="AA19" s="1"/>
  <c r="AC19" s="1"/>
  <c r="I17"/>
  <c r="K17" s="1"/>
  <c r="M17" s="1"/>
  <c r="O17" s="1"/>
  <c r="Q17" s="1"/>
  <c r="S17" s="1"/>
  <c r="U17" s="1"/>
  <c r="W17" s="1"/>
  <c r="Y17" s="1"/>
  <c r="AA17" s="1"/>
  <c r="AC17" s="1"/>
  <c r="I23"/>
  <c r="K23" s="1"/>
  <c r="M23" s="1"/>
  <c r="O23" s="1"/>
  <c r="Q23" s="1"/>
  <c r="S23" s="1"/>
  <c r="U23" s="1"/>
  <c r="W23" s="1"/>
  <c r="Y23" s="1"/>
  <c r="AA23" s="1"/>
  <c r="AC23" s="1"/>
  <c r="I27"/>
  <c r="K27" s="1"/>
  <c r="M27" s="1"/>
  <c r="O27" s="1"/>
  <c r="Q27" s="1"/>
  <c r="S27" s="1"/>
  <c r="U27" s="1"/>
  <c r="W27" s="1"/>
  <c r="Y27" s="1"/>
  <c r="AA27" s="1"/>
  <c r="AC27" s="1"/>
  <c r="I29"/>
  <c r="K29" s="1"/>
  <c r="M29" s="1"/>
  <c r="O29" s="1"/>
  <c r="Q29" s="1"/>
  <c r="S29" s="1"/>
  <c r="U29" s="1"/>
  <c r="W29" s="1"/>
  <c r="Y29" s="1"/>
  <c r="AA29" s="1"/>
  <c r="AC29" s="1"/>
  <c r="I33"/>
  <c r="K33" s="1"/>
  <c r="M33" s="1"/>
  <c r="O33" s="1"/>
  <c r="Q33" s="1"/>
  <c r="S33" s="1"/>
  <c r="U33" s="1"/>
  <c r="W33" s="1"/>
  <c r="Y33" s="1"/>
  <c r="AA33" s="1"/>
  <c r="AC33" s="1"/>
  <c r="J22" i="1" l="1"/>
  <c r="J189"/>
  <c r="J127"/>
  <c r="J173"/>
  <c r="J78"/>
  <c r="J43"/>
  <c r="J26"/>
  <c r="J61"/>
  <c r="J87"/>
  <c r="J160"/>
  <c r="J32"/>
  <c r="J68"/>
  <c r="J114"/>
  <c r="J39"/>
  <c r="J71"/>
  <c r="J121"/>
  <c r="K41" i="3"/>
  <c r="M41" s="1"/>
  <c r="O41" s="1"/>
  <c r="Q41" s="1"/>
  <c r="S41" s="1"/>
  <c r="U41" s="1"/>
  <c r="W41" s="1"/>
  <c r="Y41" s="1"/>
  <c r="AA41" s="1"/>
  <c r="AC41" s="1"/>
  <c r="I39"/>
  <c r="K39" s="1"/>
  <c r="M39" s="1"/>
  <c r="O39" s="1"/>
  <c r="Q39" s="1"/>
  <c r="S39" s="1"/>
  <c r="U39" s="1"/>
  <c r="W39" s="1"/>
  <c r="Y39" s="1"/>
  <c r="AA39" s="1"/>
  <c r="AC39" s="1"/>
  <c r="F37"/>
  <c r="G37" s="1"/>
  <c r="N37"/>
  <c r="T37"/>
  <c r="X37"/>
  <c r="L37"/>
  <c r="P37"/>
  <c r="V37"/>
  <c r="R37"/>
  <c r="J37"/>
  <c r="Z37"/>
  <c r="H37"/>
  <c r="AB37"/>
  <c r="J187" i="1"/>
  <c r="V21" i="3"/>
  <c r="X21"/>
  <c r="AB21"/>
  <c r="L21"/>
  <c r="N21"/>
  <c r="P21"/>
  <c r="R21"/>
  <c r="T21"/>
  <c r="Z21"/>
  <c r="Z44" s="1"/>
  <c r="J21"/>
  <c r="H21"/>
  <c r="F21"/>
  <c r="F44" s="1"/>
  <c r="D44"/>
  <c r="E20" s="1"/>
  <c r="J18" i="1" l="1"/>
  <c r="J19"/>
  <c r="J20"/>
  <c r="J16"/>
  <c r="J21"/>
  <c r="J17"/>
  <c r="J153"/>
  <c r="J154"/>
  <c r="J113"/>
  <c r="J152"/>
  <c r="J181"/>
  <c r="J186"/>
  <c r="J180"/>
  <c r="J44" i="3"/>
  <c r="J45" s="1"/>
  <c r="I37"/>
  <c r="K37" s="1"/>
  <c r="M37" s="1"/>
  <c r="O37" s="1"/>
  <c r="Q37" s="1"/>
  <c r="S37" s="1"/>
  <c r="U37" s="1"/>
  <c r="W37" s="1"/>
  <c r="Y37" s="1"/>
  <c r="AA37" s="1"/>
  <c r="AC37" s="1"/>
  <c r="J163" i="1"/>
  <c r="N44" i="3"/>
  <c r="N45" s="1"/>
  <c r="H44"/>
  <c r="H45" s="1"/>
  <c r="AB44"/>
  <c r="AB45" s="1"/>
  <c r="J112" i="1"/>
  <c r="J52"/>
  <c r="X44" i="3"/>
  <c r="X45" s="1"/>
  <c r="T44"/>
  <c r="T45" s="1"/>
  <c r="J59" i="1"/>
  <c r="J60"/>
  <c r="J48"/>
  <c r="J76"/>
  <c r="V44" i="3"/>
  <c r="V45" s="1"/>
  <c r="R44"/>
  <c r="R45" s="1"/>
  <c r="P44"/>
  <c r="P45" s="1"/>
  <c r="L44"/>
  <c r="L45" s="1"/>
  <c r="Z45"/>
  <c r="E38"/>
  <c r="E40"/>
  <c r="E22"/>
  <c r="E12"/>
  <c r="E18"/>
  <c r="E24"/>
  <c r="E16"/>
  <c r="E34"/>
  <c r="E14"/>
  <c r="E28"/>
  <c r="E32"/>
  <c r="E26"/>
  <c r="E10"/>
  <c r="E36"/>
  <c r="E30"/>
  <c r="E42"/>
  <c r="G21"/>
  <c r="I21" s="1"/>
  <c r="K21" s="1"/>
  <c r="M21" s="1"/>
  <c r="O21" s="1"/>
  <c r="Q21" s="1"/>
  <c r="S21" s="1"/>
  <c r="U21" s="1"/>
  <c r="W21" s="1"/>
  <c r="Y21" s="1"/>
  <c r="AA21" s="1"/>
  <c r="AC21" s="1"/>
  <c r="J158" i="1"/>
  <c r="J14"/>
  <c r="J24"/>
  <c r="J28"/>
  <c r="J35"/>
  <c r="J47"/>
  <c r="J55"/>
  <c r="J51"/>
  <c r="J65"/>
  <c r="J77"/>
  <c r="J80"/>
  <c r="J83"/>
  <c r="J95"/>
  <c r="J91"/>
  <c r="J102"/>
  <c r="J98"/>
  <c r="J109"/>
  <c r="J105"/>
  <c r="J118"/>
  <c r="J116"/>
  <c r="J123"/>
  <c r="J132"/>
  <c r="J140"/>
  <c r="J136"/>
  <c r="J151"/>
  <c r="J147"/>
  <c r="J157"/>
  <c r="J164"/>
  <c r="J172"/>
  <c r="J177"/>
  <c r="J185"/>
  <c r="J30"/>
  <c r="J37"/>
  <c r="J57"/>
  <c r="J54"/>
  <c r="J67"/>
  <c r="J74"/>
  <c r="J81"/>
  <c r="J89"/>
  <c r="J111"/>
  <c r="J120"/>
  <c r="J125"/>
  <c r="J130"/>
  <c r="J143"/>
  <c r="J145"/>
  <c r="J167"/>
  <c r="J176"/>
  <c r="J25"/>
  <c r="J29"/>
  <c r="J41"/>
  <c r="J53"/>
  <c r="J70"/>
  <c r="J84"/>
  <c r="J92"/>
  <c r="J99"/>
  <c r="J106"/>
  <c r="J133"/>
  <c r="J148"/>
  <c r="J165"/>
  <c r="J170"/>
  <c r="J13"/>
  <c r="J31"/>
  <c r="J38"/>
  <c r="J34"/>
  <c r="J46"/>
  <c r="J50"/>
  <c r="J64"/>
  <c r="J75"/>
  <c r="J86"/>
  <c r="J82"/>
  <c r="J94"/>
  <c r="J90"/>
  <c r="J101"/>
  <c r="J97"/>
  <c r="J108"/>
  <c r="J104"/>
  <c r="J126"/>
  <c r="J135"/>
  <c r="J131"/>
  <c r="J139"/>
  <c r="J144"/>
  <c r="J150"/>
  <c r="J146"/>
  <c r="J156"/>
  <c r="J168"/>
  <c r="J191"/>
  <c r="J42"/>
  <c r="J63"/>
  <c r="J85"/>
  <c r="J93"/>
  <c r="J100"/>
  <c r="J107"/>
  <c r="J117"/>
  <c r="J134"/>
  <c r="J138"/>
  <c r="J149"/>
  <c r="J179"/>
  <c r="J192"/>
  <c r="J15"/>
  <c r="J36"/>
  <c r="J66"/>
  <c r="J73"/>
  <c r="J96"/>
  <c r="J103"/>
  <c r="J110"/>
  <c r="J119"/>
  <c r="J124"/>
  <c r="J137"/>
  <c r="J142"/>
  <c r="J159"/>
  <c r="J178"/>
  <c r="J183"/>
  <c r="J141"/>
  <c r="F45" i="3" l="1"/>
  <c r="G45" s="1"/>
  <c r="I45" s="1"/>
  <c r="K45" s="1"/>
  <c r="M45" s="1"/>
  <c r="O45" s="1"/>
  <c r="Q45" s="1"/>
  <c r="S45" s="1"/>
  <c r="U45" s="1"/>
  <c r="W45" s="1"/>
  <c r="Y45" s="1"/>
  <c r="AA45" s="1"/>
  <c r="AC45" s="1"/>
  <c r="G44"/>
  <c r="I44" s="1"/>
  <c r="K44" s="1"/>
  <c r="M44" s="1"/>
  <c r="O44" s="1"/>
  <c r="Q44" s="1"/>
  <c r="S44" s="1"/>
  <c r="U44" s="1"/>
  <c r="W44" s="1"/>
  <c r="Y44" s="1"/>
  <c r="AA44" s="1"/>
  <c r="AC44" s="1"/>
  <c r="E44"/>
</calcChain>
</file>

<file path=xl/sharedStrings.xml><?xml version="1.0" encoding="utf-8"?>
<sst xmlns="http://schemas.openxmlformats.org/spreadsheetml/2006/main" count="978" uniqueCount="542">
  <si>
    <t xml:space="preserve"> 31,96%</t>
  </si>
  <si>
    <t>Item</t>
  </si>
  <si>
    <t>Código</t>
  </si>
  <si>
    <t>Und</t>
  </si>
  <si>
    <t>Quant.</t>
  </si>
  <si>
    <t>Valor Unit</t>
  </si>
  <si>
    <t>Valor Unit com BDI</t>
  </si>
  <si>
    <t>Total</t>
  </si>
  <si>
    <t>Peso (%)</t>
  </si>
  <si>
    <t xml:space="preserve"> 1 </t>
  </si>
  <si>
    <t>SINAPI</t>
  </si>
  <si>
    <t>m²</t>
  </si>
  <si>
    <t>Tapume Telha Metálica Ondulada em aço galvalume 0,50mm Branca h=2,20m, incl. montagem estr. mad. 8"x8", c/adesivo "IOPES" 60x60cm a cada 10m, incl. faixas pint. esmalte sint. cores azul c/ h=30cm e rosa c/ h=10cm (Reaproveitamento 2x)</t>
  </si>
  <si>
    <t>m</t>
  </si>
  <si>
    <t>M</t>
  </si>
  <si>
    <t xml:space="preserve"> 2 </t>
  </si>
  <si>
    <t>MOVIMENTO DE TERRA</t>
  </si>
  <si>
    <t xml:space="preserve"> 2.1 </t>
  </si>
  <si>
    <t>m³</t>
  </si>
  <si>
    <t xml:space="preserve"> 2.2 </t>
  </si>
  <si>
    <t xml:space="preserve"> 3 </t>
  </si>
  <si>
    <t>INFRA-ESTRUTURA (FUNDAÇÃO)</t>
  </si>
  <si>
    <t xml:space="preserve"> 3.1 </t>
  </si>
  <si>
    <t xml:space="preserve"> 4 </t>
  </si>
  <si>
    <t>SUPER-ESTRUTURA</t>
  </si>
  <si>
    <t xml:space="preserve"> 4.1 </t>
  </si>
  <si>
    <t xml:space="preserve"> 5 </t>
  </si>
  <si>
    <t>PAREDES E PAINÉIS</t>
  </si>
  <si>
    <t xml:space="preserve"> 5.1 </t>
  </si>
  <si>
    <t xml:space="preserve"> 5.2 </t>
  </si>
  <si>
    <t xml:space="preserve"> 6 </t>
  </si>
  <si>
    <t>ESQUADRIAS</t>
  </si>
  <si>
    <t xml:space="preserve"> 6.1 </t>
  </si>
  <si>
    <t>MADEIRA</t>
  </si>
  <si>
    <t xml:space="preserve"> 6.1.1 </t>
  </si>
  <si>
    <t>UN</t>
  </si>
  <si>
    <t xml:space="preserve"> 6.2 </t>
  </si>
  <si>
    <t xml:space="preserve"> 6.2.1 </t>
  </si>
  <si>
    <t xml:space="preserve"> 7 </t>
  </si>
  <si>
    <t>COBERTURA</t>
  </si>
  <si>
    <t xml:space="preserve"> 7.1 </t>
  </si>
  <si>
    <t xml:space="preserve"> 7.2 </t>
  </si>
  <si>
    <t xml:space="preserve"> 7.3 </t>
  </si>
  <si>
    <t xml:space="preserve"> 7.4 </t>
  </si>
  <si>
    <t xml:space="preserve"> 7.5 </t>
  </si>
  <si>
    <t xml:space="preserve"> 8 </t>
  </si>
  <si>
    <t xml:space="preserve"> 9 </t>
  </si>
  <si>
    <t>REVESTIMENTO DE PAREDE</t>
  </si>
  <si>
    <t xml:space="preserve"> 10 </t>
  </si>
  <si>
    <t>PISOS</t>
  </si>
  <si>
    <t xml:space="preserve"> 11 </t>
  </si>
  <si>
    <t xml:space="preserve"> 11.1 </t>
  </si>
  <si>
    <t xml:space="preserve"> 11.2 </t>
  </si>
  <si>
    <t xml:space="preserve"> 12 </t>
  </si>
  <si>
    <t>EQUIPAMENTOS DE COMBATE A INCÊNDIO</t>
  </si>
  <si>
    <t xml:space="preserve"> 97599 </t>
  </si>
  <si>
    <t>INSTALAÇÕES ELÉTRICAS</t>
  </si>
  <si>
    <t>PINTURA</t>
  </si>
  <si>
    <t>TETO</t>
  </si>
  <si>
    <t>PAREDE/COBERTURA</t>
  </si>
  <si>
    <t>METAL</t>
  </si>
  <si>
    <t>SERVIÇOS COMPLEMENTARES</t>
  </si>
  <si>
    <t xml:space="preserve"> 15.1 </t>
  </si>
  <si>
    <t>MUROS E FECHAMENTOS</t>
  </si>
  <si>
    <t xml:space="preserve"> 15.1.1 </t>
  </si>
  <si>
    <t xml:space="preserve"> 15.2 </t>
  </si>
  <si>
    <t>LIMPEZA</t>
  </si>
  <si>
    <t xml:space="preserve"> 15.2.1 </t>
  </si>
  <si>
    <t>M²</t>
  </si>
  <si>
    <t xml:space="preserve"> 15.3 </t>
  </si>
  <si>
    <t>DIVERSOS</t>
  </si>
  <si>
    <t xml:space="preserve"> 15.3.1 </t>
  </si>
  <si>
    <t>JARDIM</t>
  </si>
  <si>
    <t xml:space="preserve"> 16.1 </t>
  </si>
  <si>
    <t xml:space="preserve"> 16.2 </t>
  </si>
  <si>
    <t xml:space="preserve"> 98516 </t>
  </si>
  <si>
    <t>DER-ES</t>
  </si>
  <si>
    <t>Placa de obra nas dimensões de 2.0 x 4.0 m, padrão IOPES</t>
  </si>
  <si>
    <t>Locação de obra com gabarito de madeira</t>
  </si>
  <si>
    <t>Escavação manual em material de 1a. categoria, até 1.50 m de profundidade</t>
  </si>
  <si>
    <t>Fornecimento, dobragem e colocação em fôrma, de armadura CA-60 B fina, diâmetro de 4.0 a 7.0mm</t>
  </si>
  <si>
    <t>Fornecimento, dobragem e colocação em fôrma, de armadura CA-50 A média, diâmetro de 6.3 a 10.0 mm</t>
  </si>
  <si>
    <t xml:space="preserve">Verga/contraverga reta de concreto armado 10 x 5 cm, Fck = 15 MPa, inclusive forma, armação e desforma </t>
  </si>
  <si>
    <t>Rufo de chapa metálica nº 26 com largura de 30 cm</t>
  </si>
  <si>
    <t>Calha em chapa galvanizada com largura de 40 cm</t>
  </si>
  <si>
    <t>Pintura impermeabilizante com igolflex ou equivalente a 3 demãos</t>
  </si>
  <si>
    <t>Estrutura de madeira de lei tipo Paraju, peroba mica, angelim pedra ou equivalente para telhado de telha ondulada de fibrocimento esp. 6mm, com pontaletes e caibros, inclusive tratamento com cupinicida, exclusive telhas.</t>
  </si>
  <si>
    <t xml:space="preserve">Cobertura nova de telhas onduladas de fibrocimento 6.0mm,  inclusive cumeeiras e acessórios de fixação </t>
  </si>
  <si>
    <t>Chapisco de argamassa de cimento e areia média ou grossa lavada, no traço 1:3, espessura 5 mm</t>
  </si>
  <si>
    <t>Peitoril de granito cinza polido, 15 cm, esp. 3cm</t>
  </si>
  <si>
    <t>Vidro plano transparente liso, com 4 mm de espessura</t>
  </si>
  <si>
    <t>Fôrma em chapa de madeira compensada plastificada 12mm para estrutura em geral, 5 reaproveitamentos,reforçada com sarrafos de madeira 2.5x10cm (incl material, corte, montagem, escoras em eucalipto edesforma)</t>
  </si>
  <si>
    <t>Lastro regularizado de concreto não estrutural, espessura de 8 cm</t>
  </si>
  <si>
    <t>Soleira de granito esp. 2 cm e largura de 15 cm</t>
  </si>
  <si>
    <t>Passeio de cimentado camurçado com argamassa de cimento e areia no traço 1:3 esp. 1.5cm, e lastro de concreto com 8cm de espessura, inclusive preparo de caixa</t>
  </si>
  <si>
    <t>Fornecimento e assentamento de ladrilho hidráulico ranhurado, vermelho, dim. 20x20 cm, esp. 1.5cm,assentado com pasta de cimento colante, exclusive regularização e lastro</t>
  </si>
  <si>
    <t>Meio-fio de concreto pré-moldado com dimensões de 15x12x30x100 cm , rejuntados com argamassa de cimento e areia no traço 1:3</t>
  </si>
  <si>
    <t>Torneira pressão cromada diâm. 1/2" para lavatório, marcas de referência Fabrimar, Deca ou Docol</t>
  </si>
  <si>
    <t>Bancada de granito com espessura de 2 cm</t>
  </si>
  <si>
    <t>Cuba louça branca oval, de embutir, Mod. L37, marca de ref. Deca incl. válvula e sifão, exclusive torneira</t>
  </si>
  <si>
    <t>und</t>
  </si>
  <si>
    <t>Extintor de incêndio de água pressurizada capacidade 2A (10L), inclusive suporte para fixação e EXCLUSIVE placa sinalizadora em PVC Fotoluminescente</t>
  </si>
  <si>
    <t>Pintura com tinta esmalte sintético, marcas de referência Suvinil, Coral ou Metalatex, inclusive fundo branco nivelador, em madeira, a duas demãos</t>
  </si>
  <si>
    <t>Pintura com tinta esmalte sintético, marcas de referência Suvinil, Coral ou Metalatex, a duas demãos, inclusive fundo anticorrosivo a uma demão, em metal</t>
  </si>
  <si>
    <t xml:space="preserve">Limpeza geral da obra (edificação) </t>
  </si>
  <si>
    <t>Fornecimento e plantio de grama em placas tipo esmeralda, inclusive fornecimento de terra vegetal</t>
  </si>
  <si>
    <t>Extintor de incêndio portátil de pó químico ABC com capacidade 2A-20B:C (6 kg), inclusive suporte para fixação, EXCLUSIVE placa sinalizadora em PVC fotoluminescente</t>
  </si>
  <si>
    <t>Extintor de incêndio de gás carbônico CO2 5 B:C (6 Kg), inclusive suporte para fixação, EXCLUSIVE placa sinalizadora em PVC fotoluminescente</t>
  </si>
  <si>
    <t>Padrão de entrada de energia elétrica, trifásico, entrada aérea, a 4 fios, carga instalada em muro de 15001 até 26000W - 220/127V</t>
  </si>
  <si>
    <t>Eletroduto flexível corrugado 3/4" , marca de referência TIGRE</t>
  </si>
  <si>
    <t>Eletroduto flexível corrugado 1" , marca de referência TIGRE</t>
  </si>
  <si>
    <t>Cabo de cobre termoplástico, com isolamento para 1000V, seção de 2.5 mm2</t>
  </si>
  <si>
    <t>Cabo de cobre termoplástico, com isolamento para 1000V, seção de 4.0 mm2</t>
  </si>
  <si>
    <t>Mini-Disjuntor monopolar 10 A, curva C - 5KA 220/127VCA (NBR IEC 60947-2), Ref. Siemens, GE, Schneider ou equivalente</t>
  </si>
  <si>
    <t>Mini-Disjuntor monopolar 16 A, curva C - 5KA 220/127VCA (NBR IEC 60947-2), Ref. Siemens, GE, Schneider ou equivalente</t>
  </si>
  <si>
    <t>Mini-Disjuntor bipolar 16 A, curva C - 5KA 220/127VCA (NBR IEC 60947-2), Ref. Siemens, GE, Schneider ou equivalente</t>
  </si>
  <si>
    <t>Disjuntor Bipolar tipo DIN, corrente nominal de 10A - fornecimento e instalação</t>
  </si>
  <si>
    <t>Mini-Disjuntor tripolar 32 A, curva C - 5KA 220/127VCA (NBR IEC 60947-2), Ref. Siemens, GE, Schneider ou equivalente</t>
  </si>
  <si>
    <t>Dispositivo de proteção contra surto (DPS) bipolar, tensão nominal máxima 275VCA, corente de surto</t>
  </si>
  <si>
    <t>MERCADO</t>
  </si>
  <si>
    <t>VIEW TECH ENGENHARIA DE AUTOMAÇÃO EIRELI</t>
  </si>
  <si>
    <t>VIEW TECH</t>
  </si>
  <si>
    <t>07.327.325/0001-22</t>
  </si>
  <si>
    <t>https://www.viewtech.ind.br/</t>
  </si>
  <si>
    <t>UND</t>
  </si>
  <si>
    <t>1</t>
  </si>
  <si>
    <t xml:space="preserve">                                  PREÇO MEDIANO UNITARIO ADOTADO</t>
  </si>
  <si>
    <t>DATA</t>
  </si>
  <si>
    <t>DATA BASE</t>
  </si>
  <si>
    <t>MERCADO LOCAL</t>
  </si>
  <si>
    <t>RAZÃO SOCIAL</t>
  </si>
  <si>
    <t>NOME FANTASIA</t>
  </si>
  <si>
    <t>CNPJ</t>
  </si>
  <si>
    <t>CONTATO</t>
  </si>
  <si>
    <t>Especificação</t>
  </si>
  <si>
    <t>Unidade</t>
  </si>
  <si>
    <t>Pr. Unitário mercado</t>
  </si>
  <si>
    <t>Sub. Total</t>
  </si>
  <si>
    <t>Caixa de embutir marca de referência Tigreflex, 4x2"</t>
  </si>
  <si>
    <t>Luminaria embutir compl., corpo ch. aço pintada branca, refletor, aletas parabólicas alum.alta pureza e refletância inclusive 2 lâmpadas LED T8 18W temp. de cor 5000k c/ 1,20m - Ref. CE232AL-N - AMES, 900 - LUMAVI -LDEF 2X32W - LUMILUZ OU EQUIVALENTE</t>
  </si>
  <si>
    <t>Tomada padrão brasileiro linha branca, NBR 14136 2 polos + terra 10A/250V, com placa 4x2"</t>
  </si>
  <si>
    <t>Tomada padrão brasileiro linha branca, NBR 14136 2 polos + terra 20A/250V, com placa 4x2"</t>
  </si>
  <si>
    <t>Interruptor de uma tecla simples 10A/250V, com placa 4x2"</t>
  </si>
  <si>
    <t>Interruptor de duas teclas simples 10A/250V, com placa 4x2"</t>
  </si>
  <si>
    <t>Interruptor de três teclas simples 10A/250V, c/ placa 4x2"</t>
  </si>
  <si>
    <t>Interruptor de uma tecla paralelo 10A/250V, com placa 4x2"</t>
  </si>
  <si>
    <t>Quadro de distribuição de energia, de embutir, com 24 divisões modulares, com barramento</t>
  </si>
  <si>
    <t>Haste de terra tipo COPPERWELD - 5/8" x 2.40m</t>
  </si>
  <si>
    <t>IDR (INTERRUPTOR DIFERENCIAL RESIDUAL) 40A</t>
  </si>
  <si>
    <t>Padrão de entrada d' água com cavalete de PVC para hidrômetro com diâmetro de 3/4" - padrão 1C da CESAN. Instalado em vão de muro protegido com gradeamento. Inclusive base de concreto magro, tubulação, conexões e registro. Conferir detalhe.</t>
  </si>
  <si>
    <t>Reservatório de polietileno de 500 L, inclusive adaptadores com flanges de PVC e torneira de bóia de 3/4"</t>
  </si>
  <si>
    <t>Tubo de PVC rígido soldável marrom, diâm. 20mm (1/2"), inclusive conexões</t>
  </si>
  <si>
    <t>Tubo de PVC rígido soldável marrom, diâm. 25mm (3/4"), inclusive conexões</t>
  </si>
  <si>
    <t>Tubo de PVC rigido soldável marrom, diâm. 32mm (1"), inclusive conexões</t>
  </si>
  <si>
    <t>Registro de gaveta bruto diam. 25mm (1")</t>
  </si>
  <si>
    <t>Registro de gaveta bruto diam. 32mm (11/4")</t>
  </si>
  <si>
    <t>Torneira para jardim de 3/4" marcas de referência Fabrimar, Deca ou Docol</t>
  </si>
  <si>
    <t>Lavátorio de canto Coleção Master - ref. L76 marca de ref. Deca ou equivalente, inclusive válvula, sifão e engates cromados, exclusive torneira,para PNE</t>
  </si>
  <si>
    <t>Bacia sifonada de louça branca sem abertura frontal para portadores de necessidades especiais, Vogue Plus Conforto - Linha Conforto, mod P510, incl. assento poliester, ref.AP51,marca de ref. Deca ou equivalente, sem abertura frontal</t>
  </si>
  <si>
    <t>Bacia sanitária de louça branca, com caixa acoplada duplo acionamento, marca de ref. Deca Linha Ravena ou equivalente, inclusive assento plástico e acessórios de fixação</t>
  </si>
  <si>
    <t>Ducha manual Acqua jet , linha Aquarius, com registro ref.C 2195, marcas de referência Fabrimar, Deca ou Docol</t>
  </si>
  <si>
    <t>Tubo PVC rígido para esgoto no diâmetro de 100mm incluindo escavação e aterro com areia</t>
  </si>
  <si>
    <t>Tubo de PVC rígido soldável branco, para esgoto, diâmetro 40mm (1 1/2"), inclusive conexões</t>
  </si>
  <si>
    <t>Tubo de PVC rígido soldável branco, para esgoto, diâmetro 50mm (2"), inclusive conexões</t>
  </si>
  <si>
    <t>Caixa sifonada em PVC, diâm. 150mm, com grelha e porta grelha quadrados, em aço inox</t>
  </si>
  <si>
    <t>Caixa de gordura de alv. bloco concreto 9x19x39cm, dim.60x60cm e Hmáx=1m, com tampa em concreto esp.5cm, lastro concreto esp.10cm, revestida intern. c/ chapisco e reboco impermeab, escavação, reaterro e parede interna em concreto</t>
  </si>
  <si>
    <t>12.1</t>
  </si>
  <si>
    <t>12.2</t>
  </si>
  <si>
    <t>12.3</t>
  </si>
  <si>
    <t>12.4</t>
  </si>
  <si>
    <t>12.5</t>
  </si>
  <si>
    <t xml:space="preserve">INSTALAÇÕES PLUVIAIS </t>
  </si>
  <si>
    <t>Torneira pressão em PVC para pia diam. 1/2", marcas de referência Astra, Cipla ou Akros</t>
  </si>
  <si>
    <t>Tubo PVC, série R, água pluvial, DN 100 MM, fornecido e instalado em condutores verticais de águas pluviais</t>
  </si>
  <si>
    <t>Caixa de passagem de alvenaria de blocos de concreto 9x19x39cm, dimensões de 50x50x50cm, com revestimento interno em chapisco e reboco, tampa de concreto esp.5cm e lastro de brita 5 cm</t>
  </si>
  <si>
    <t>Caixa de passagem de alvenaria de blocos de concreto 9x19x39cm, dimensões de 1.00x1.00x1.00m, com revestimento interno em chapisco e reboco tampa de concreto esp. 5cm e lastro de brita 5cm</t>
  </si>
  <si>
    <t xml:space="preserve"> 13.1</t>
  </si>
  <si>
    <t xml:space="preserve"> 13.2</t>
  </si>
  <si>
    <t xml:space="preserve"> 13.3</t>
  </si>
  <si>
    <t xml:space="preserve"> 13.4</t>
  </si>
  <si>
    <t xml:space="preserve"> 15.2.2</t>
  </si>
  <si>
    <t xml:space="preserve"> 15.4 </t>
  </si>
  <si>
    <t xml:space="preserve"> 15.4.1 </t>
  </si>
  <si>
    <t xml:space="preserve"> 16.1.1 </t>
  </si>
  <si>
    <t xml:space="preserve"> 16.1.2</t>
  </si>
  <si>
    <t xml:space="preserve"> 16.1.3</t>
  </si>
  <si>
    <t xml:space="preserve"> 16.2.1 </t>
  </si>
  <si>
    <t xml:space="preserve"> 16.3 </t>
  </si>
  <si>
    <t xml:space="preserve"> 16.3.1 </t>
  </si>
  <si>
    <t xml:space="preserve"> 17.1 </t>
  </si>
  <si>
    <t xml:space="preserve"> 17.2</t>
  </si>
  <si>
    <t>INSTALAÇÕES TELEFÔNICAS</t>
  </si>
  <si>
    <t>INSTALAÇÕES ELÉTRICAS E TELEFÔNICAS</t>
  </si>
  <si>
    <t>Fornecimento, preparo e aplicação de concreto Fck=25 MPa (brita 1 e 2) - (5% de perdas já incluído no custo)</t>
  </si>
  <si>
    <t>Reaterro apiloado de cavas de fundação, em camadas de 20 cm</t>
  </si>
  <si>
    <t>Fôrma de tábua de madeira de 2.5 x 30.0 cm para fundações, levando-se em conta a utilização 5 vezes (incluido o material, corte, montagem, escoramento e desforma)</t>
  </si>
  <si>
    <t xml:space="preserve"> 3.2</t>
  </si>
  <si>
    <t xml:space="preserve"> 3.3</t>
  </si>
  <si>
    <t xml:space="preserve"> 3.4</t>
  </si>
  <si>
    <t xml:space="preserve"> 4.2</t>
  </si>
  <si>
    <t xml:space="preserve"> 4.3</t>
  </si>
  <si>
    <t xml:space="preserve"> 4.4</t>
  </si>
  <si>
    <t xml:space="preserve"> 6.1.2</t>
  </si>
  <si>
    <t xml:space="preserve"> 6.1.3</t>
  </si>
  <si>
    <t>Laje pré-fabricada treliçada, sobrecarga 300 Kg/m2, vão de 3.5m a 4.3m, capeamento 4cm, esp. 12cm, Fck = 150 Kg/cm2</t>
  </si>
  <si>
    <t>kg</t>
  </si>
  <si>
    <t>Janela de correr para vidro em alumínio anodizado cor natural, linha 25, completa, incl. puxador com tranca,alizar, caixilho e contramarco, exclusive vidro</t>
  </si>
  <si>
    <t>Báscula para vidro em alumínio anodizado cor natural, linha 25, completa, com tranca, caixilho, alizar e contramarco, exclusive vidro</t>
  </si>
  <si>
    <t xml:space="preserve"> 6.2.2</t>
  </si>
  <si>
    <t>Reboco tipo paulista de argamassa de cimento, cal hidratada CH1 e areia média ou grossa lavada no traço 1:0.5:6, espessura 25 mm</t>
  </si>
  <si>
    <t>10.1</t>
  </si>
  <si>
    <t>10.2</t>
  </si>
  <si>
    <t>10.3</t>
  </si>
  <si>
    <t>10.4</t>
  </si>
  <si>
    <t>10.5</t>
  </si>
  <si>
    <t>10.6</t>
  </si>
  <si>
    <t>10.7</t>
  </si>
  <si>
    <t>Rodapé de mármore ou granito, assentado com argamassa de cimento, cal hidratada CH1 e areia no traço 1:0,5:8, incl. rejuntamento com cimento branco, h=7cm</t>
  </si>
  <si>
    <t>Muro de alvenaria de blocos cerâmicos 10x20x20cm, c/ pilares a cada 2 m, esp. 10cm e h=2.5m, revestido com chapisco, reboco e pintura acrílica a 2 demãos, incl. pilares, cintas e sapatas, empregando arg. Cimento cal e areia</t>
  </si>
  <si>
    <t xml:space="preserve"> 16.1.4</t>
  </si>
  <si>
    <t xml:space="preserve"> 16.1.5</t>
  </si>
  <si>
    <t>Mureta em alvenaria de blocos cerâmicos 10x20x20cmm, h=0.60cm, para fechamento de quadra, com pilaretes de travamento em concreto armado a cada 3m, inclusive chapisco</t>
  </si>
  <si>
    <t>Pintura com tinta acrílica, marcas de referência Suvinil, Coral e Metalatex, inclusive selador acrílico, em paredes e forros, a duas demãos</t>
  </si>
  <si>
    <t xml:space="preserve"> 4.5</t>
  </si>
  <si>
    <t>LS = 157,27%</t>
  </si>
  <si>
    <t>Caixa de telefone em chapa de aço padrão TELEBRAS do tipo CIE-2 200x200x120mm</t>
  </si>
  <si>
    <t>Tomada para telefone com conector RJ 11</t>
  </si>
  <si>
    <t>Cabo telefônico CI, diâmetro do condutor 50mm, 30 pares</t>
  </si>
  <si>
    <t>Eletroduto aparente de PVC rígido roscável diâmetro 3/4", inclusive abraçadeira de fixação</t>
  </si>
  <si>
    <t>Chapim sobre muros lineares, em granito ou mármore, l = 25 cm, assentado com argamassa 1:6 com aditivo</t>
  </si>
  <si>
    <t>Revestimento cerâmico para paredes internas com placas tipo esmaltada extra  de dimensões 33x45 cm aplicadas em ambientes de área menor que 5 m² na altura inteira das paredes</t>
  </si>
  <si>
    <t>Luminária de emergência, com 30 lâmpadas led de 2 w, sem reator - fornecimento e instalação</t>
  </si>
  <si>
    <t>Plantio de palmeira com altura de muda menor ou igual a 2,00 m</t>
  </si>
  <si>
    <t>Emassamento de paredes e forros, com duas demãos de massa acrílica, marcas de referência Suvinil, Coral ou Metalatex</t>
  </si>
  <si>
    <t>Instalação de vidro temperado, e = 10 mm, encaixado em perfil U</t>
  </si>
  <si>
    <t>Kit de porta de madeira para verniz, semi-oca (leve ou média), padrão médio, 80x210cm, espessura de 3,5cm, itens inclusos: dobradiças, montgem e instalação do batente, sem fechadura - fornecimento e instalação</t>
  </si>
  <si>
    <t>Kit de porta de madeira para verniz, semi-oca (leve ou média), padrão médio, 90x210cm, espessura de 3,5cm, itens inclusos: dobradiças, montgem e instalação do batente, sem fechadura - fornecimento e instalação</t>
  </si>
  <si>
    <t>Fechadura de embutir para portas internas, completa, acabamento padrão médio, com execução de furo - fornecimento e instalação</t>
  </si>
  <si>
    <t>Alvenaria de blocos cerâmicos 10 furos 10x20x20cm, assentados c/argamassa de cimento, cal hidratada CH1 e areia traço 1:0,5:8, juntas 12mm e esp. das paredes s/revestimento, 10cm (bloco comprado na praça de Vitória, posto obra)</t>
  </si>
  <si>
    <t>Portão de ferro de abrir em barra chata, inclusive chumbamento</t>
  </si>
  <si>
    <t>CRONOGRAMA FÍSICO-FINANCEIRO</t>
  </si>
  <si>
    <t>ITEM</t>
  </si>
  <si>
    <t>DISCRIMINAÇÃO DOS SERVIÇOS</t>
  </si>
  <si>
    <t xml:space="preserve">VALOR DOS  </t>
  </si>
  <si>
    <t>PESO</t>
  </si>
  <si>
    <t>MÊS 1</t>
  </si>
  <si>
    <t>MÊS 2</t>
  </si>
  <si>
    <t>MÊS 3</t>
  </si>
  <si>
    <t>MÊS 4</t>
  </si>
  <si>
    <t>MÊS 5</t>
  </si>
  <si>
    <t>MÊS 6</t>
  </si>
  <si>
    <t>SERVIÇOS</t>
  </si>
  <si>
    <t>%</t>
  </si>
  <si>
    <t>SIMPL.%</t>
  </si>
  <si>
    <t>ACUM. %</t>
  </si>
  <si>
    <t>TOTAL EM REAIS</t>
  </si>
  <si>
    <t>TOTAL EM PORCENTAGEM</t>
  </si>
  <si>
    <t>CONSTRUÇÃO DO CENTRO DE REFERÊNCIA ESPECIALIZADO DE ASSISTÊNCIA SOCIAL- CREAS</t>
  </si>
  <si>
    <t>PRAZO EXECUÇÃO: 365 DIAS</t>
  </si>
  <si>
    <t>MÊS 7</t>
  </si>
  <si>
    <t>MÊS 8</t>
  </si>
  <si>
    <t>MÊS 9</t>
  </si>
  <si>
    <t>MÊS 10</t>
  </si>
  <si>
    <t>MÊS 11</t>
  </si>
  <si>
    <t>MÊS 12</t>
  </si>
  <si>
    <t>OBRA:</t>
  </si>
  <si>
    <t>LOCAL:</t>
  </si>
  <si>
    <t>14.1</t>
  </si>
  <si>
    <t xml:space="preserve"> 11.3</t>
  </si>
  <si>
    <t xml:space="preserve"> 11.4</t>
  </si>
  <si>
    <t>11.5</t>
  </si>
  <si>
    <t>11.6</t>
  </si>
  <si>
    <t>11.7</t>
  </si>
  <si>
    <t>11.8</t>
  </si>
  <si>
    <t>11.9</t>
  </si>
  <si>
    <t>11.10</t>
  </si>
  <si>
    <t>11.11</t>
  </si>
  <si>
    <t>11.12</t>
  </si>
  <si>
    <t>11.13</t>
  </si>
  <si>
    <t>11.14</t>
  </si>
  <si>
    <t>11.15</t>
  </si>
  <si>
    <t>11.16</t>
  </si>
  <si>
    <t>11.17</t>
  </si>
  <si>
    <t>11.18</t>
  </si>
  <si>
    <t>11.19</t>
  </si>
  <si>
    <t>11.20</t>
  </si>
  <si>
    <t>11.21</t>
  </si>
  <si>
    <t>11.22</t>
  </si>
  <si>
    <t>11.23</t>
  </si>
  <si>
    <t xml:space="preserve"> 14.1.1</t>
  </si>
  <si>
    <t xml:space="preserve"> 14.1.2</t>
  </si>
  <si>
    <t xml:space="preserve"> 14.1.3</t>
  </si>
  <si>
    <t xml:space="preserve"> 14.1.4</t>
  </si>
  <si>
    <t xml:space="preserve"> 14.1.5</t>
  </si>
  <si>
    <t xml:space="preserve"> 14.1.6</t>
  </si>
  <si>
    <t xml:space="preserve"> 14.1.7</t>
  </si>
  <si>
    <t xml:space="preserve"> 14.1.8</t>
  </si>
  <si>
    <t xml:space="preserve"> 14.1.9</t>
  </si>
  <si>
    <t xml:space="preserve"> 14.1.10</t>
  </si>
  <si>
    <t xml:space="preserve"> 14.1.11</t>
  </si>
  <si>
    <t xml:space="preserve"> 14.1.12</t>
  </si>
  <si>
    <t xml:space="preserve"> 14.1.13</t>
  </si>
  <si>
    <t xml:space="preserve"> 14.1.14</t>
  </si>
  <si>
    <t xml:space="preserve"> 14.1.15</t>
  </si>
  <si>
    <t xml:space="preserve"> 14.1.16</t>
  </si>
  <si>
    <t xml:space="preserve"> 14.1.17</t>
  </si>
  <si>
    <t xml:space="preserve"> 14.1.18</t>
  </si>
  <si>
    <t xml:space="preserve"> 14.1.19</t>
  </si>
  <si>
    <t xml:space="preserve"> 14.1.20</t>
  </si>
  <si>
    <t xml:space="preserve"> 14.1.21</t>
  </si>
  <si>
    <t xml:space="preserve"> 14.1.22</t>
  </si>
  <si>
    <t>14.2.1</t>
  </si>
  <si>
    <t>14.2.2</t>
  </si>
  <si>
    <t>14.2.3</t>
  </si>
  <si>
    <t>14.2.4</t>
  </si>
  <si>
    <t>14.2</t>
  </si>
  <si>
    <t>INSTALAÇÃO DA OBRA</t>
  </si>
  <si>
    <t>IMPERMEABILIZAÇÃO</t>
  </si>
  <si>
    <t>Porcelanato polido, acabamento acetinado, dim. 60x60cm, ref. de cor CIMENTO CINZA BOLD Potobello/equiv, utilizando dupla colagem de argamassa colante para porcelanato tipo ACIII e rejunte 1mm para porcelanato</t>
  </si>
  <si>
    <t>9.4</t>
  </si>
  <si>
    <t>9.5</t>
  </si>
  <si>
    <t xml:space="preserve">9.3 </t>
  </si>
  <si>
    <t xml:space="preserve">9.2 </t>
  </si>
  <si>
    <t xml:space="preserve">9.1 </t>
  </si>
  <si>
    <t xml:space="preserve">8.1 </t>
  </si>
  <si>
    <t>6.3</t>
  </si>
  <si>
    <t>6.3.2</t>
  </si>
  <si>
    <t>6.3.1</t>
  </si>
  <si>
    <t>METÁLICA E VIDRO</t>
  </si>
  <si>
    <t>DIVISÓRIA DE GRANITO E PORTAS</t>
  </si>
  <si>
    <t>11.24</t>
  </si>
  <si>
    <t>Válvula de descarga com canopla cromada de 40mm (11/2"), marcas de referência Fabrimar, Deca ou Docol</t>
  </si>
  <si>
    <t>6.2.3</t>
  </si>
  <si>
    <t>6.2.4</t>
  </si>
  <si>
    <t>6.2.5</t>
  </si>
  <si>
    <t>6.2.6</t>
  </si>
  <si>
    <t>6.2.7</t>
  </si>
  <si>
    <t>Forro de gesso acabamento tipo liso</t>
  </si>
  <si>
    <t xml:space="preserve"> 15.1.2 </t>
  </si>
  <si>
    <t xml:space="preserve"> 15.1.3</t>
  </si>
  <si>
    <t>PORTA DE CORRER, 1 FOLHA, VIDRO 8MM INCOLOR, COM PUXADOR 300, 90X210CM</t>
  </si>
  <si>
    <t>PORTA DE CORRER, 4 FOLHAS, VIDRO 8MM INCOLOR, COM PUXADOR E 300 E TRINCO, 250X210CM</t>
  </si>
  <si>
    <t>PORTA DE ABRIR, 2 FOLHAS, VIDRO 8MM INCOLOR, COM PUXADOR E 300 E TRINCO, 200X210CM</t>
  </si>
  <si>
    <t>2</t>
  </si>
  <si>
    <t>OBRA: CONSTRUÇÃO DO CREAS</t>
  </si>
  <si>
    <t>03.007.331/0001-41</t>
  </si>
  <si>
    <t>MERCADO LIVRE</t>
  </si>
  <si>
    <t>DETALHAMENTO DO BDI</t>
  </si>
  <si>
    <t>1. Regime de Contribuição Previdenciária</t>
  </si>
  <si>
    <t>Com Desoneração</t>
  </si>
  <si>
    <t>2. Tipo de Intervenção</t>
  </si>
  <si>
    <t>Edificações</t>
  </si>
  <si>
    <t>3. Incidências sobre o custo</t>
  </si>
  <si>
    <r>
      <t>Administração Central -</t>
    </r>
    <r>
      <rPr>
        <b/>
        <sz val="10"/>
        <rFont val="Arial"/>
        <family val="2"/>
      </rPr>
      <t xml:space="preserve"> AC</t>
    </r>
  </si>
  <si>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</si>
  <si>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</si>
  <si>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</si>
  <si>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</si>
  <si>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</si>
  <si>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</si>
  <si>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</si>
  <si>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</si>
  <si>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</si>
  <si>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</si>
  <si>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</si>
  <si>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r>
      <t xml:space="preserve">BDI=    </t>
    </r>
    <r>
      <rPr>
        <u/>
        <sz val="10"/>
        <rFont val="Arial"/>
        <family val="2"/>
      </rPr>
      <t>(1+(AC+S+R+G))(1+DF)(1+L))</t>
    </r>
    <r>
      <rPr>
        <sz val="10"/>
        <rFont val="Arial"/>
        <family val="2"/>
      </rPr>
      <t xml:space="preserve">  -1 =</t>
    </r>
  </si>
  <si>
    <t>( 1- I )</t>
  </si>
  <si>
    <t>PREFEITURA MUNICIPAL DE SÃO DOMINGOS DO NORTE - ES</t>
  </si>
  <si>
    <t>Rod. Gether Lopes de Farias, s/nº - Bairro Emílio Callegari São Domingos do Norte - ES - CEP 29745-000</t>
  </si>
  <si>
    <t>Telefax: (027) 3742 1219 - telefone (027) 742 1266 / 1216 / 1188</t>
  </si>
  <si>
    <t>CNPJ 36.350.312/0001-72</t>
  </si>
  <si>
    <t>OBRA: CONSTRUÇÃO DO CENTRO DE REFERÊNCIA ESPECIALIZADO EM ASSISTÊNCIA SOCIAL – CREAS</t>
  </si>
  <si>
    <t>DATA BASE: DEZEMBRO DE 2021 (DER-ES)</t>
  </si>
  <si>
    <t>DATA: MARÇO 2022</t>
  </si>
  <si>
    <t>SEM BDI</t>
  </si>
  <si>
    <t>Unidade = pt</t>
  </si>
  <si>
    <t>MÃO DE OBRA</t>
  </si>
  <si>
    <t>Unid</t>
  </si>
  <si>
    <t>Coefic.</t>
  </si>
  <si>
    <t xml:space="preserve">P. Unit (R$) </t>
  </si>
  <si>
    <t>Subtotal (R$)</t>
  </si>
  <si>
    <t>Ajudante (LABOR)</t>
  </si>
  <si>
    <t>h</t>
  </si>
  <si>
    <t>Encanador (LABOR)</t>
  </si>
  <si>
    <t>SubTotal:</t>
  </si>
  <si>
    <t>MATERIAL/ SERVIÇO</t>
  </si>
  <si>
    <r>
      <rPr>
        <sz val="10"/>
        <rFont val="Arial"/>
        <family val="2"/>
        <charset val="1"/>
      </rPr>
      <t xml:space="preserve">ADESIVO PARA TUBO DE PVC RIGIDO </t>
    </r>
    <r>
      <rPr>
        <i/>
        <sz val="10"/>
        <rFont val="Arial"/>
        <family val="2"/>
        <charset val="1"/>
      </rPr>
      <t>(LABOR)</t>
    </r>
  </si>
  <si>
    <r>
      <rPr>
        <sz val="10"/>
        <rFont val="Arial"/>
        <family val="2"/>
      </rPr>
      <t xml:space="preserve">JOELHO 45 DE PVC P/ ESGOTO DE 100MM </t>
    </r>
    <r>
      <rPr>
        <i/>
        <sz val="10"/>
        <rFont val="LiberationSans-Italic"/>
        <family val="2"/>
      </rPr>
      <t>(LABOR)</t>
    </r>
  </si>
  <si>
    <r>
      <rPr>
        <sz val="10"/>
        <rFont val="Arial"/>
        <family val="2"/>
      </rPr>
      <t xml:space="preserve">SOLUÇÃO LIMPADORA PARA PVC RÍGIDO </t>
    </r>
    <r>
      <rPr>
        <i/>
        <sz val="10"/>
        <rFont val="LiberationSans-Italic"/>
        <family val="2"/>
      </rPr>
      <t>(LABOR)</t>
    </r>
  </si>
  <si>
    <t>L</t>
  </si>
  <si>
    <r>
      <rPr>
        <sz val="10"/>
        <rFont val="Arial"/>
        <family val="2"/>
      </rPr>
      <t xml:space="preserve">TUBO DE PVC PARA ESGOTO DE 100MM </t>
    </r>
    <r>
      <rPr>
        <i/>
        <sz val="10"/>
        <rFont val="LiberationSans-Italic"/>
        <family val="2"/>
      </rPr>
      <t>(LABOR)</t>
    </r>
  </si>
  <si>
    <t>RALO TIPO ABACAXI 100MM</t>
  </si>
  <si>
    <t>Submarino</t>
  </si>
  <si>
    <t>https://www.submarino.com.br/produto/23554837/ralo-grelha-abacaxi-ferro-fundido-100mm?opn=XMLGOOGLE&amp;sellerid=5362352000100&amp;epar=bp_pl_00_go_g35219&amp;epar=bp_pl_00_go_g35219&amp;WT.srch=1&amp;acc=d47a04c6f99456bc289220d5d0ff208d&amp;i=57896379eec3dfb1f8d40749&amp;o=591d979ceec3dfb1f82c2b3b&amp;utm_medium=buscappc&amp;utm_source=google&amp;utm_campaign=marca%3Asuba%3Bmidia%3Abuscappc%3Bformato%3Apla%3Bsubformato%3A00%3Bidcampanha%3Ag35219&amp;gclid=EAIaIQobChMIya2hv5_K8gIVDY7ICh090woSEAQYASABEgKyfPD_BwE</t>
  </si>
  <si>
    <t>Mercado livre</t>
  </si>
  <si>
    <t>https://produto.mercadolivre.com.br/MLB-889442305-ralo-abacaxi-ferro-fundido-100mm-_JM?matt_tool=35419131&amp;matt_word=&amp;matt_source=google&amp;matt_campaign_id=12410582774&amp;matt_ad_group_id=116564269605&amp;matt_match_type=&amp;matt_network=g&amp;matt_device=c&amp;matt_creative=500616071919&amp;matt_keyword=&amp;matt_ad_position=&amp;matt_ad_type=pla&amp;matt_merchant_id=142004735&amp;matt_product_id=MLB889442305&amp;matt_product_partition_id=306248980482&amp;matt_target_id=pla-306248980482&amp;gclid=EAIaIQobChMIlanuz5_K8gIVEPjICh3ACAJ5EAQYASABEgKLUfD_BwE</t>
  </si>
  <si>
    <t>Americanas</t>
  </si>
  <si>
    <t>https://www.americanas.com.br/produto/23554837/ralo-grelha-abacaxi-ferro-fundido-100mm?opn=YSMESP&amp;sellerid=5362352000100&amp;epar=bp_pl_00_go_pla_casaeconst_geral_gmv&amp;WT.srch=1&amp;acc=e789ea56094489dffd798f86ff51c7a9&amp;i=57895835eec3dfb1f8d1e94a&amp;o=591d9810eec3dfb1f82c4cc1&amp;gclid=EAIaIQobChMIh4i55J_K8gIVFKjICh0W8gOFEAQYASABEgJR9fD_BwE</t>
  </si>
  <si>
    <t xml:space="preserve">EQUIPAMENTO </t>
  </si>
  <si>
    <t>-</t>
  </si>
  <si>
    <t>TOTAL (MATERIAL+MÃO DE OBRA+EQUIPAMENTO)</t>
  </si>
  <si>
    <t>CUSTO UNITÁRIO (Adotado)</t>
  </si>
  <si>
    <r>
      <t xml:space="preserve">Serviço: COMP- 001 – </t>
    </r>
    <r>
      <rPr>
        <b/>
        <sz val="10"/>
        <rFont val="Arial"/>
        <family val="2"/>
      </rPr>
      <t>Ponto para ralo abacaxi, inclusive ralo abacaxi 100mm</t>
    </r>
  </si>
  <si>
    <t>COMPOSIÇÃO 001</t>
  </si>
  <si>
    <t>___________________________________</t>
  </si>
  <si>
    <t xml:space="preserve"> Ponto para ralo abacaxi, inclusive ralo abacaxi 100mm.</t>
  </si>
  <si>
    <t>PLANILHA ORÇAMENTARIA</t>
  </si>
  <si>
    <t xml:space="preserve">REFERENCIAL DE PREÇO: DER-ES-DEZEMBRO/2021            SINAPI-DEZEMBRO/2021 </t>
  </si>
  <si>
    <t xml:space="preserve">BDI = </t>
  </si>
  <si>
    <t>Descrição do item</t>
  </si>
  <si>
    <t>Referencial</t>
  </si>
  <si>
    <r>
      <t>m</t>
    </r>
    <r>
      <rPr>
        <b/>
        <sz val="12"/>
        <color rgb="FF000000"/>
        <rFont val="Arial"/>
        <family val="2"/>
      </rPr>
      <t>²</t>
    </r>
  </si>
  <si>
    <t>Janela tipo maxim-ar para vidro em alumínio anodizado natural, linha 25, completa, incl. puxador com tranca, caixilho, alizar e contramarco, exclusive vidro</t>
  </si>
  <si>
    <t>Divisória de granito com 3 cm de  espessura, assentada com argamassa de cimento e areia no traço 1:3, na cor cinza</t>
  </si>
  <si>
    <t>Porta em madeira de lei tipo angelim pedra ou equiv.c/enchimento em madeira 1a.qualidade esp. 30mm p/pintura, incl. fechadura tipo "livre/ocupado" em latão cromado Lafonte ou equiv. e ferragens p/ fixação em granito, excl. marco, nas dimensões: 0.60 x 1.60 m</t>
  </si>
  <si>
    <t>Emassamento de paredes e forros, com duas demãos de massa acrílica, marcas de referência Suvinil,Coral ou Metalatex</t>
  </si>
  <si>
    <t>VALOR TOTAL (R$)  =</t>
  </si>
  <si>
    <t>m2</t>
  </si>
  <si>
    <t>Gradil H = 1.90m padrão SEDU em tudo de FG 2" e barra chata de 11/2"x1/4", para fixação sobre mureta conforme projeto, exclusive a mureta.</t>
  </si>
  <si>
    <t>Mictório de louça branca, marcas de referência Deca, Celite ou Ideal Standard, inclusive engates cromados</t>
  </si>
  <si>
    <t>https://www.americanas.com.br/produto/2983565845?epar=bp_pl_00_go_livro_pmax_geral&amp;opn=YSMESP&amp;WT.srch=1&amp;gclid=CjwKCAiAvaGRBhBlEiwAiY-yMLuN4npSMiPAQI0PEmZ-oCqisDuonVX4RO2xSZNyeWc86y2j0T-N7hoC5UgQAvD_BwE</t>
  </si>
  <si>
    <t>https://www.americanas.com.br</t>
  </si>
  <si>
    <t>00.776.574/0006-60</t>
  </si>
  <si>
    <t>AMERICANAS</t>
  </si>
  <si>
    <t xml:space="preserve">LOJAS AMERICANAS </t>
  </si>
  <si>
    <t>https://www.viewtech.ind.br/interruptor-dr-diferencial-residual-weg-tetrapolar-40a-300ma</t>
  </si>
  <si>
    <t>https://produto.mercadolivre.com.br/MLB-934209787-dispositvo-dr-4p-tetrapolar-40a-30-ma-schneider-_JM?matt_tool=61275631&amp;matt_word=&amp;matt_source=google&amp;matt_campaign_id=14302215501&amp;matt_ad_group_id=134553696468&amp;matt_match_type=&amp;matt_network=g&amp;matt_device=c&amp;matt_creative=539425477432&amp;matt_keyword=&amp;matt_ad_position=&amp;matt_ad_type=pla&amp;matt_merchant_id=114079028&amp;matt_product_id=MLB934209787&amp;matt_product_partition_id=1406966618381&amp;matt_target_id=pla-1406966618381&amp;gclid=CjwKCAiAvaGRBhBlEiwAiY-yMAWG5LSrUShdCz1D7uAvmQ8fg-e3XVQGZcG_XKbzVGn6yAwgQhJuHBoCDkwQAvD_BwE</t>
  </si>
  <si>
    <t>https://www.mercadolivre.com.br</t>
  </si>
  <si>
    <t xml:space="preserve"> 16.3.2</t>
  </si>
  <si>
    <t>FÊNIX VIDRAÇARIA E ESQUADRIA DE ALUMINIO</t>
  </si>
  <si>
    <t>FÊNIX VIDRAÇARIA</t>
  </si>
  <si>
    <t>WHATSAPP</t>
  </si>
  <si>
    <t>LUNAR VIDROS</t>
  </si>
  <si>
    <t>17.265.421/0001-47</t>
  </si>
  <si>
    <t>(27)99975-9477</t>
  </si>
  <si>
    <t>(27) 99976-3714</t>
  </si>
  <si>
    <t>OK</t>
  </si>
  <si>
    <t>ok</t>
  </si>
  <si>
    <t xml:space="preserve">RODOVIA GETHER LOPES DE FARIAS, S/Nº - EMILIO CALEGARI CNPJ 36.350.312/0001-72 </t>
  </si>
  <si>
    <t xml:space="preserve">CONSTRUÇÃO DO CENTRO DE REFÊRENCIA ESPECIALIZADO DE ASSISTÊNCIA SOCIAL </t>
  </si>
  <si>
    <t xml:space="preserve">SÃO DOMINGOS DO NORTE - ES, MARÇO DE 2022. </t>
  </si>
  <si>
    <t xml:space="preserve">DIVIBOX </t>
  </si>
  <si>
    <t>DVB</t>
  </si>
  <si>
    <t>(27) 99987-4143</t>
  </si>
  <si>
    <t>10.909.191/0001-62</t>
  </si>
  <si>
    <t>17.090.859/0001-31</t>
  </si>
  <si>
    <t xml:space="preserve"> 16.1.6</t>
  </si>
  <si>
    <t>Pintura com tinta esmalte sintético, marcas de referência Suvinil, Coral ou Metalatex, a duas demãos,inclusive fundo anticorrosivo a uma demão, em metal</t>
  </si>
  <si>
    <t>Espelho para banheiros espessura 4 mm, incluindo chapa compensada 10 mm, moldura de alumínio em perfil L 3/4", fixado com parafusos cromados</t>
  </si>
  <si>
    <t>INSTALAÇÕES HIDRO-SANITÁRIAS E APARELHOS HIDROSSANITÁRIOS</t>
  </si>
  <si>
    <t>11.25</t>
  </si>
  <si>
    <t>BARRA DE APOIO RETA, EM ACO INOX POLIDO, COMPRIMENTO 70 CM, FIXADA NA PAREDE - FORNECIMENTO E INSTALAÇÃO. AF_01/2020</t>
  </si>
  <si>
    <t xml:space="preserve"> 14.1.23</t>
  </si>
  <si>
    <t>Ventilador de teto base madeira sem alojamento para luminária, ref. Tron ou equivalente, com comando de interruptor simples, sem dimer para regulagem de velocidade</t>
  </si>
  <si>
    <t xml:space="preserve"> 14.1.24</t>
  </si>
  <si>
    <t>Ponto padrão de ventilador no teto - considerando eletroduto PVC rígido de 3/4" inclusive conexões (4.5m),fio isolado PVC de 2.5mm2 (21.6m) e caixa PVC 4x4" (1 und)</t>
  </si>
  <si>
    <t xml:space="preserve"> 14.1.25</t>
  </si>
  <si>
    <t>Ponto padrão de tomada para ar refrigerado - considerando eletroduto PVC rígido de 3/4" inclusive conexões (6.0m), fio isolado PVC de 4.0mm2 (21.6m) e caixa PVC 4x2" (1 und)</t>
  </si>
  <si>
    <t>CREA-ES 041421/D</t>
  </si>
  <si>
    <t>ENGENHEIRO CIVIL</t>
  </si>
  <si>
    <t>EMILIO COLOMBI</t>
  </si>
  <si>
    <t>________________________________________</t>
  </si>
  <si>
    <t>SÃO DOMINGOS DO NORTE - ES, MARÇO DE 2022.</t>
  </si>
  <si>
    <t xml:space="preserve">ENGENHEIRO CIVIL </t>
  </si>
  <si>
    <t>______________________________________________</t>
  </si>
  <si>
    <t>MARÇO 2022</t>
  </si>
  <si>
    <t xml:space="preserve">EMILIO COLOMBI
ENG° CIVIL: CREA-ES 041421/D
</t>
  </si>
  <si>
    <t>ENDEREÇO: LOTEAMENTO MUNICIPAL, BAIRRO CAIXA D'AGUA, SÃO DOMINGOS DO NORTE - ES</t>
  </si>
  <si>
    <t>LOTEAMENTO MUNICIPAL, BAIRRO CAIXA D' AGUA, SÃO DOMINGOS DO NORTE -ES</t>
  </si>
  <si>
    <t>Unidade de sanitário e vestiário para até 20 func. área 18.15m2, paredes de chapa compens. 12mm e pontalete 8x8cm, piso cimentado, cobert. telha fibroc. 6mm, incl. inst. de luz e cx. de inspeção, conf. projeto (2 utilizações)</t>
  </si>
  <si>
    <t>Refeitório com paredes de chapa de compens. 12mm e pontaletes 8x8cm, piso ciment. e cobert. de telhas fibroc. 6mm, incl. ponto de luz e cx. de inspeção (cons. 1.21m2/func./turno), conf. projeto (2 utilização)</t>
  </si>
  <si>
    <t>Barracão para depósito de cimento área de 10.90m2, de chapa de compensado 12mm e pontaletes 8x8cm, piso cimentado e cobertura de telhas de fibrocimento de 6mm, inclusive ponto de luz, conf. projeto (2 utilizações)</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</si>
  <si>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</si>
  <si>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</si>
  <si>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Rede de água, com padrão de entrada d'água diâm. 3/4", conf. espec. CESAN, incl. tubos e conexões para alimentação, distribuição, extravasor e limpeza, cons. o padrão a 25m, conf. projeto (2 utilizações)</t>
  </si>
  <si>
    <t>1.1</t>
  </si>
  <si>
    <t>1.2</t>
  </si>
  <si>
    <t>1.3</t>
  </si>
  <si>
    <t>1.4</t>
  </si>
  <si>
    <t>1.5</t>
  </si>
  <si>
    <t>1.6</t>
  </si>
  <si>
    <t>1.7</t>
  </si>
  <si>
    <t>1.8</t>
  </si>
  <si>
    <t>1.9</t>
  </si>
  <si>
    <t>11.925.814/0001-53</t>
  </si>
  <si>
    <t>(27) 99818-2368</t>
  </si>
  <si>
    <t>LETREIRO (CREAS) METALICO COM PINTURA AUTOMOTIVA (200X50cm)</t>
  </si>
  <si>
    <t xml:space="preserve">ok </t>
  </si>
  <si>
    <t>whatsapp</t>
  </si>
  <si>
    <t>ATLAS VISUAL</t>
  </si>
  <si>
    <t>KINGSTAR SOLUÇÕES VISUAIS</t>
  </si>
  <si>
    <t>KINGSTAR</t>
  </si>
  <si>
    <t>ATLHAS VISUAL</t>
  </si>
  <si>
    <t>26.811.945/0001-87</t>
  </si>
  <si>
    <t>(27) 99772-7770</t>
  </si>
  <si>
    <t xml:space="preserve"> </t>
  </si>
  <si>
    <t>FREEART COMUNICAÇÃO VISUAL</t>
  </si>
  <si>
    <t>FREEART</t>
  </si>
  <si>
    <t>(27) 99866-1581</t>
  </si>
  <si>
    <t>37.018.521/0001-86</t>
  </si>
  <si>
    <t>PORTA DE ABRIR COM MOLA HIDRÁULICA, EM VIDRO TEMPERADO, 90X210 CM, ESPESSURA 10 MM, INCLUSIVE ACESSÓRIOS. AF_01/2021</t>
  </si>
  <si>
    <t>PORTA DE ABRIR COM MOLA HIDRÁULICA, EM VIDRO TEMPERADO, 2 FOLHAS DE 90X210 CM, ESPESSURA DD 10MM, INCLUSIVE ACESSÓRIOS. AF_01/2021</t>
  </si>
  <si>
    <t>Insumo</t>
  </si>
  <si>
    <t>Unid.</t>
  </si>
  <si>
    <t>C. Prod.</t>
  </si>
  <si>
    <t>Pr. Prod.</t>
  </si>
  <si>
    <t>Pr. Impr.</t>
  </si>
  <si>
    <t>Pr. Unit.</t>
  </si>
  <si>
    <t>Sub-Total</t>
  </si>
  <si>
    <t>Mão-de-Obra</t>
  </si>
  <si>
    <t>ELETRICISTA COM ENCARGOS COMPLEMENTARES</t>
  </si>
  <si>
    <t xml:space="preserve"> H</t>
  </si>
  <si>
    <t>AUXILIAR DE ELETRICISTA COM ENCARGOS COMPLEMENTARES</t>
  </si>
  <si>
    <t>H</t>
  </si>
  <si>
    <t xml:space="preserve">Sub-Total :  </t>
  </si>
  <si>
    <t>Materiais</t>
  </si>
  <si>
    <t>TERMINAL A COMPRESSAO EM COBRE ESTANHADO PARA CABO 16 MM2, 1 FURO E 1 COMPRESSAO, PARA PARAFUSO DE FIXACAO M6</t>
  </si>
  <si>
    <t>Sub-Total :</t>
  </si>
  <si>
    <t>RESUMO :</t>
  </si>
  <si>
    <t xml:space="preserve">Taxa (%) </t>
  </si>
  <si>
    <t>Valores</t>
  </si>
  <si>
    <t xml:space="preserve">Discriminação </t>
  </si>
  <si>
    <t>Mão-de-Obra (A) - Encargos desonerados</t>
  </si>
  <si>
    <t>Materias (B)</t>
  </si>
  <si>
    <t>Equipamentos (C)</t>
  </si>
  <si>
    <t>Produção da Equipe (D)</t>
  </si>
  <si>
    <t>Custo Horário Total [(A)+(C)]</t>
  </si>
  <si>
    <t>Custo Unitário da Execução [(A)+(C)/(D)]=(E)</t>
  </si>
  <si>
    <t>Custo Direto Total [(B)+(E)]</t>
  </si>
  <si>
    <t>Custo Unitário (adotado)</t>
  </si>
  <si>
    <t>CODIGO BASE PARA COMPOSIÇÃO - SINAPI 12/2021 - CODIGO 00039464</t>
  </si>
  <si>
    <t>REFERENCIAL DE PREÇO UTILIZADO SINAPI 12/2021 - ENCARGOS SOCIAIS DESONERADOS:86,74 %(HORA) 49,11%(MÊS)</t>
  </si>
  <si>
    <t>Escada tipo marinheiro de tubo de ferro 1" e 3/4", com h=4.20m, para acesso a caixa d'água, inclusive pintura em esmalte sintético, conforme detalhe em projeto</t>
  </si>
  <si>
    <t xml:space="preserve"> DISPOSITIVO DR, 4 POLOS, SENSIBILIDADE DE 30 MA, CORRENTE DE 40 A, TIPO AC</t>
  </si>
  <si>
    <t>DISPOSITIVO DR, 4 POLOS, SENSIBILIDADE DE 30 MA, CORRENTE DE 40 A, TIPO AC</t>
  </si>
  <si>
    <t>Dispositivo DR, 4 polos, sensibilidade de 30 MA, corrente de 40 A, tipo AC</t>
  </si>
  <si>
    <t>02</t>
  </si>
  <si>
    <t>COMPOSIÇÃO 02</t>
  </si>
  <si>
    <t xml:space="preserve"> 16.3.3</t>
  </si>
  <si>
    <t>SÃO DOMINGOS DO NORTE - ES, 09 DE JUNHO DE 2022.</t>
  </si>
  <si>
    <t xml:space="preserve">SUBTOTAL </t>
  </si>
  <si>
    <t>SUBTOTAL</t>
  </si>
</sst>
</file>

<file path=xl/styles.xml><?xml version="1.0" encoding="utf-8"?>
<styleSheet xmlns="http://schemas.openxmlformats.org/spreadsheetml/2006/main">
  <numFmts count="31">
    <numFmt numFmtId="44" formatCode="_-&quot;R$&quot;\ * #,##0.00_-;\-&quot;R$&quot;\ * #,##0.00_-;_-&quot;R$&quot;\ * &quot;-&quot;??_-;_-@_-"/>
    <numFmt numFmtId="43" formatCode="_-* #,##0.00_-;\-* #,##0.00_-;_-* &quot;-&quot;??_-;_-@_-"/>
    <numFmt numFmtId="164" formatCode="_-&quot;R$&quot;* #,##0.00_-;\-&quot;R$&quot;* #,##0.00_-;_-&quot;R$&quot;* &quot;-&quot;??_-;_-@_-"/>
    <numFmt numFmtId="165" formatCode="#,##0.00\ %"/>
    <numFmt numFmtId="166" formatCode="_(&quot;R$ &quot;* #,##0.00_);_(&quot;R$ &quot;* \(#,##0.00\);_(&quot;R$ &quot;* &quot;-&quot;??_);_(@_)"/>
    <numFmt numFmtId="167" formatCode="&quot;R$&quot;#,##0.00"/>
    <numFmt numFmtId="168" formatCode="&quot;R$&quot;#,##0.00_);\(&quot;R$&quot;#,##0.00\)"/>
    <numFmt numFmtId="169" formatCode="0.0%"/>
    <numFmt numFmtId="170" formatCode="0.0000"/>
    <numFmt numFmtId="171" formatCode="0.000"/>
    <numFmt numFmtId="172" formatCode="&quot;R$ &quot;#,##0.00"/>
    <numFmt numFmtId="173" formatCode="&quot;R$&quot;\ #,##0.00"/>
    <numFmt numFmtId="174" formatCode="_(* #,##0.00_);_(* \(#,##0.00\);_(* &quot;-&quot;??_);_(@_)"/>
    <numFmt numFmtId="175" formatCode="#,##0.00&quot; &quot;;&quot; (&quot;#,##0.00&quot;)&quot;;&quot; -&quot;#&quot; &quot;;@&quot; &quot;"/>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_(&quot;$&quot;* #,##0_);_(&quot;$&quot;* \(#,##0\);_(&quot;$&quot;* &quot;-&quot;_);_(@_)"/>
    <numFmt numFmtId="181" formatCode="_(&quot;$&quot;* #,##0.00_);_(&quot;$&quot;* \(#,##0.00\);_(&quot;$&quot;* &quot;-&quot;??_);_(@_)"/>
    <numFmt numFmtId="182" formatCode="\$#."/>
    <numFmt numFmtId="183" formatCode="#.00"/>
    <numFmt numFmtId="184" formatCode="0.00_)"/>
    <numFmt numFmtId="185" formatCode="%#.00"/>
    <numFmt numFmtId="186" formatCode="#\,##0.00"/>
    <numFmt numFmtId="187" formatCode="#,"/>
    <numFmt numFmtId="188" formatCode="_(* #,##0_);_(* \(#,##0\);_(* &quot;-&quot;_);_(@_)"/>
    <numFmt numFmtId="189" formatCode="_(&quot;R$&quot;\ * #,##0.00_);_(&quot;R$&quot;\ * \(#,##0.00\);_(&quot;R$&quot;\ * &quot;-&quot;??_);_(@_)"/>
    <numFmt numFmtId="190" formatCode="_-&quot;R$ &quot;* #,##0.00_-;&quot;-R$ &quot;* #,##0.00_-;_-&quot;R$ &quot;* \-??_-;_-@_-"/>
    <numFmt numFmtId="191" formatCode="#,##0.000"/>
    <numFmt numFmtId="192" formatCode="#,##0.0000"/>
  </numFmts>
  <fonts count="73">
    <font>
      <sz val="11"/>
      <name val="Arial"/>
      <family val="1"/>
    </font>
    <font>
      <sz val="11"/>
      <color theme="1"/>
      <name val="Calibri"/>
      <family val="2"/>
      <scheme val="minor"/>
    </font>
    <font>
      <sz val="11"/>
      <color theme="1"/>
      <name val="Calibri"/>
      <family val="2"/>
      <scheme val="minor"/>
    </font>
    <font>
      <b/>
      <sz val="11"/>
      <name val="Arial"/>
      <family val="1"/>
    </font>
    <font>
      <b/>
      <sz val="10"/>
      <name val="Arial"/>
      <family val="1"/>
    </font>
    <font>
      <sz val="10"/>
      <name val="Arial"/>
      <family val="2"/>
    </font>
    <font>
      <sz val="12"/>
      <name val="Arial"/>
      <family val="2"/>
    </font>
    <font>
      <b/>
      <sz val="12"/>
      <name val="Arial"/>
      <family val="2"/>
    </font>
    <font>
      <b/>
      <sz val="14"/>
      <name val="Arial"/>
      <family val="2"/>
    </font>
    <font>
      <b/>
      <sz val="11"/>
      <name val="Arial"/>
      <family val="2"/>
    </font>
    <font>
      <b/>
      <sz val="12"/>
      <name val="Arial"/>
      <family val="1"/>
    </font>
    <font>
      <sz val="11"/>
      <name val="Arial"/>
      <family val="1"/>
    </font>
    <font>
      <sz val="10"/>
      <name val="Arial"/>
      <family val="2"/>
    </font>
    <font>
      <b/>
      <sz val="10"/>
      <name val="Arial"/>
      <family val="2"/>
    </font>
    <font>
      <sz val="9"/>
      <name val="Arial"/>
      <family val="2"/>
    </font>
    <font>
      <b/>
      <sz val="14"/>
      <name val="Arial"/>
      <family val="1"/>
    </font>
    <font>
      <u/>
      <sz val="11"/>
      <color theme="10"/>
      <name val="Arial"/>
      <family val="1"/>
    </font>
    <font>
      <b/>
      <sz val="10"/>
      <color indexed="8"/>
      <name val="Arial"/>
      <family val="2"/>
    </font>
    <font>
      <sz val="8"/>
      <color indexed="8"/>
      <name val="Arial"/>
      <family val="2"/>
    </font>
    <font>
      <sz val="10"/>
      <color indexed="8"/>
      <name val="Arial"/>
      <family val="2"/>
    </font>
    <font>
      <sz val="3"/>
      <name val="Arial"/>
      <family val="2"/>
    </font>
    <font>
      <b/>
      <sz val="3"/>
      <name val="Arial"/>
      <family val="2"/>
    </font>
    <font>
      <i/>
      <sz val="10"/>
      <name val="Arial"/>
      <family val="2"/>
    </font>
    <font>
      <u/>
      <sz val="10"/>
      <name val="Arial"/>
      <family val="2"/>
    </font>
    <font>
      <sz val="11"/>
      <color indexed="8"/>
      <name val="Calibri"/>
      <family val="2"/>
    </font>
    <font>
      <b/>
      <i/>
      <sz val="14"/>
      <name val="Arial"/>
      <family val="2"/>
    </font>
    <font>
      <sz val="10"/>
      <color indexed="8"/>
      <name val="Calibri"/>
      <family val="2"/>
    </font>
    <font>
      <sz val="8"/>
      <name val="Arial"/>
      <family val="2"/>
    </font>
    <font>
      <b/>
      <sz val="9"/>
      <name val="Arial"/>
      <family val="2"/>
    </font>
    <font>
      <b/>
      <sz val="18"/>
      <name val="Arial"/>
      <family val="1"/>
    </font>
    <font>
      <b/>
      <sz val="10"/>
      <color indexed="8"/>
      <name val="Arial"/>
      <family val="2"/>
      <charset val="1"/>
    </font>
    <font>
      <sz val="10"/>
      <name val="Arial"/>
      <family val="2"/>
      <charset val="1"/>
    </font>
    <font>
      <b/>
      <sz val="10"/>
      <name val="Arial"/>
      <family val="2"/>
      <charset val="1"/>
    </font>
    <font>
      <i/>
      <sz val="10"/>
      <name val="Arial"/>
      <family val="2"/>
      <charset val="1"/>
    </font>
    <font>
      <sz val="10"/>
      <color indexed="8"/>
      <name val="Arial"/>
      <family val="2"/>
      <charset val="1"/>
    </font>
    <font>
      <i/>
      <sz val="10"/>
      <name val="LiberationSans-Italic"/>
      <family val="2"/>
    </font>
    <font>
      <b/>
      <sz val="12"/>
      <color rgb="FF000000"/>
      <name val="Arial"/>
      <family val="1"/>
    </font>
    <font>
      <sz val="12"/>
      <color rgb="FF000000"/>
      <name val="Arial"/>
      <family val="1"/>
    </font>
    <font>
      <sz val="12"/>
      <name val="Arial"/>
      <family val="1"/>
    </font>
    <font>
      <sz val="11"/>
      <color rgb="FF000000"/>
      <name val="Arial"/>
      <family val="1"/>
    </font>
    <font>
      <sz val="12"/>
      <name val="Courier New"/>
      <family val="3"/>
    </font>
    <font>
      <b/>
      <sz val="12"/>
      <color rgb="FF000000"/>
      <name val="Arial"/>
      <family val="2"/>
    </font>
    <font>
      <sz val="14"/>
      <name val="Arial"/>
      <family val="2"/>
    </font>
    <font>
      <u/>
      <sz val="14"/>
      <color theme="10"/>
      <name val="Arial"/>
      <family val="2"/>
    </font>
    <font>
      <sz val="14"/>
      <color rgb="FF202124"/>
      <name val="Arial"/>
      <family val="2"/>
    </font>
    <font>
      <sz val="14"/>
      <color rgb="FF333333"/>
      <name val="Arial"/>
      <family val="2"/>
    </font>
    <font>
      <sz val="11"/>
      <color rgb="FF00000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color rgb="FF000000"/>
      <name val="Calibri"/>
      <family val="2"/>
      <charset val="1"/>
    </font>
    <font>
      <sz val="9"/>
      <color indexed="8"/>
      <name val="Calibri"/>
      <family val="2"/>
    </font>
    <font>
      <sz val="9"/>
      <name val="Calibri"/>
      <family val="2"/>
      <scheme val="minor"/>
    </font>
    <font>
      <b/>
      <sz val="9"/>
      <color indexed="8"/>
      <name val="Calibri"/>
      <family val="2"/>
    </font>
    <font>
      <sz val="10"/>
      <name val="Calibri"/>
      <family val="2"/>
    </font>
    <font>
      <sz val="8"/>
      <color indexed="8"/>
      <name val="Calibri"/>
      <family val="2"/>
    </font>
    <font>
      <b/>
      <sz val="10"/>
      <color indexed="8"/>
      <name val="Calibri"/>
      <family val="2"/>
    </font>
    <font>
      <sz val="9"/>
      <color indexed="8"/>
      <name val="Calibri"/>
      <family val="2"/>
      <scheme val="minor"/>
    </font>
    <font>
      <sz val="9"/>
      <color rgb="FF000000"/>
      <name val="Courier New"/>
      <family val="3"/>
    </font>
    <font>
      <b/>
      <sz val="8"/>
      <color indexed="8"/>
      <name val="Calibri"/>
      <family val="2"/>
    </font>
  </fonts>
  <fills count="4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theme="0" tint="-0.14999847407452621"/>
        <bgColor indexed="64"/>
      </patternFill>
    </fill>
    <fill>
      <patternFill patternType="mediumGray">
        <fgColor indexed="22"/>
        <bgColor indexed="22"/>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indexed="9"/>
        <bgColor indexed="64"/>
      </patternFill>
    </fill>
    <fill>
      <patternFill patternType="solid">
        <fgColor indexed="65"/>
        <bgColor indexed="64"/>
      </patternFill>
    </fill>
    <fill>
      <patternFill patternType="solid">
        <fgColor rgb="FFFFFF00"/>
        <bgColor indexed="64"/>
      </patternFill>
    </fill>
    <fill>
      <patternFill patternType="solid">
        <fgColor theme="0"/>
        <bgColor indexed="64"/>
      </patternFill>
    </fill>
    <fill>
      <patternFill patternType="solid">
        <fgColor indexed="24"/>
        <bgColor indexed="57"/>
      </patternFill>
    </fill>
    <fill>
      <patternFill patternType="solid">
        <fgColor indexed="31"/>
        <bgColor indexed="40"/>
      </patternFill>
    </fill>
    <fill>
      <patternFill patternType="solid">
        <fgColor indexed="9"/>
        <bgColor indexed="43"/>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theme="0" tint="-0.249977111117893"/>
        <bgColor indexed="64"/>
      </patternFill>
    </fill>
    <fill>
      <patternFill patternType="solid">
        <fgColor indexed="52"/>
        <bgColor indexed="64"/>
      </patternFill>
    </fill>
    <fill>
      <patternFill patternType="solid">
        <fgColor indexed="26"/>
        <bgColor indexed="64"/>
      </patternFill>
    </fill>
    <fill>
      <patternFill patternType="solid">
        <fgColor theme="4" tint="0.39997558519241921"/>
        <bgColor indexed="64"/>
      </patternFill>
    </fill>
  </fills>
  <borders count="5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11">
    <xf numFmtId="0" fontId="0" fillId="0" borderId="0"/>
    <xf numFmtId="0" fontId="5" fillId="0" borderId="0"/>
    <xf numFmtId="166" fontId="5" fillId="0" borderId="0" applyFont="0" applyFill="0" applyBorder="0" applyAlignment="0" applyProtection="0"/>
    <xf numFmtId="9" fontId="11" fillId="0" borderId="0" applyFont="0" applyFill="0" applyBorder="0" applyAlignment="0" applyProtection="0"/>
    <xf numFmtId="0" fontId="5" fillId="0" borderId="0"/>
    <xf numFmtId="0" fontId="12" fillId="0" borderId="0"/>
    <xf numFmtId="0" fontId="14" fillId="0" borderId="0"/>
    <xf numFmtId="9" fontId="5" fillId="0" borderId="0" applyFont="0" applyFill="0" applyBorder="0" applyAlignment="0" applyProtection="0"/>
    <xf numFmtId="0" fontId="16" fillId="0" borderId="0" applyNumberFormat="0" applyFill="0" applyBorder="0" applyAlignment="0" applyProtection="0"/>
    <xf numFmtId="0" fontId="2" fillId="0" borderId="0"/>
    <xf numFmtId="0" fontId="5" fillId="0" borderId="0"/>
    <xf numFmtId="9" fontId="24" fillId="0" borderId="0" applyFont="0" applyFill="0" applyBorder="0" applyAlignment="0" applyProtection="0"/>
    <xf numFmtId="9" fontId="5" fillId="0" borderId="0" applyFont="0" applyFill="0" applyBorder="0" applyAlignment="0" applyProtection="0"/>
    <xf numFmtId="0" fontId="12" fillId="0" borderId="0"/>
    <xf numFmtId="9" fontId="24" fillId="0" borderId="0" applyFont="0" applyFill="0" applyBorder="0" applyAlignment="0" applyProtection="0"/>
    <xf numFmtId="9" fontId="12" fillId="0" borderId="0" applyFont="0" applyFill="0" applyBorder="0" applyAlignment="0" applyProtection="0"/>
    <xf numFmtId="44" fontId="11" fillId="0" borderId="0" applyFont="0" applyFill="0" applyBorder="0" applyAlignment="0" applyProtection="0"/>
    <xf numFmtId="0" fontId="24" fillId="0" borderId="0"/>
    <xf numFmtId="0" fontId="46" fillId="0" borderId="0"/>
    <xf numFmtId="0" fontId="48" fillId="0" borderId="0" applyNumberFormat="0" applyBorder="0" applyProtection="0"/>
    <xf numFmtId="0" fontId="48" fillId="0" borderId="0" applyNumberFormat="0" applyBorder="0" applyProtection="0"/>
    <xf numFmtId="175" fontId="48" fillId="0" borderId="0" applyBorder="0" applyProtection="0"/>
    <xf numFmtId="175" fontId="48" fillId="0" borderId="0" applyBorder="0" applyProtection="0"/>
    <xf numFmtId="0" fontId="49" fillId="0" borderId="0" applyNumberFormat="0" applyBorder="0" applyProtection="0"/>
    <xf numFmtId="0" fontId="48" fillId="0" borderId="0" applyNumberFormat="0" applyBorder="0" applyProtection="0"/>
    <xf numFmtId="176" fontId="49" fillId="0" borderId="0" applyBorder="0" applyProtection="0"/>
    <xf numFmtId="0" fontId="50" fillId="0" borderId="0" applyNumberFormat="0" applyBorder="0" applyProtection="0">
      <alignment horizontal="center"/>
    </xf>
    <xf numFmtId="0" fontId="50" fillId="0" borderId="0" applyNumberFormat="0" applyBorder="0" applyProtection="0">
      <alignment horizontal="center" textRotation="90"/>
    </xf>
    <xf numFmtId="0" fontId="51" fillId="0" borderId="0" applyNumberFormat="0" applyBorder="0" applyProtection="0"/>
    <xf numFmtId="177" fontId="51" fillId="0" borderId="0" applyBorder="0" applyProtection="0"/>
    <xf numFmtId="174" fontId="47" fillId="0" borderId="0" applyFont="0" applyFill="0" applyBorder="0" applyAlignment="0" applyProtection="0"/>
    <xf numFmtId="174" fontId="5" fillId="0" borderId="0" applyFont="0" applyFill="0" applyBorder="0" applyAlignment="0" applyProtection="0"/>
    <xf numFmtId="175" fontId="48" fillId="0" borderId="0" applyBorder="0" applyProtection="0"/>
    <xf numFmtId="0" fontId="5" fillId="0" borderId="0"/>
    <xf numFmtId="0" fontId="5" fillId="0" borderId="0"/>
    <xf numFmtId="0" fontId="46" fillId="0" borderId="0"/>
    <xf numFmtId="174" fontId="5" fillId="0" borderId="0" applyFont="0" applyFill="0" applyBorder="0" applyAlignment="0" applyProtection="0"/>
    <xf numFmtId="174" fontId="47" fillId="0" borderId="0" applyFont="0" applyFill="0" applyBorder="0" applyAlignment="0" applyProtection="0"/>
    <xf numFmtId="0" fontId="1" fillId="0" borderId="0"/>
    <xf numFmtId="0" fontId="1" fillId="0" borderId="0"/>
    <xf numFmtId="0" fontId="5" fillId="0" borderId="0"/>
    <xf numFmtId="174" fontId="47" fillId="0" borderId="0" applyFont="0" applyFill="0" applyBorder="0" applyAlignment="0" applyProtection="0"/>
    <xf numFmtId="0" fontId="46" fillId="0" borderId="0"/>
    <xf numFmtId="174" fontId="5" fillId="0" borderId="0" applyFont="0" applyFill="0" applyBorder="0" applyAlignment="0" applyProtection="0"/>
    <xf numFmtId="9" fontId="5" fillId="0" borderId="0" applyFont="0" applyFill="0" applyBorder="0" applyAlignment="0" applyProtection="0"/>
    <xf numFmtId="0" fontId="49" fillId="0" borderId="0" applyNumberFormat="0" applyBorder="0" applyProtection="0"/>
    <xf numFmtId="0" fontId="52" fillId="0" borderId="0" applyNumberFormat="0" applyFill="0" applyBorder="0" applyAlignment="0" applyProtection="0">
      <alignment vertical="top"/>
      <protection locked="0"/>
    </xf>
    <xf numFmtId="44" fontId="47" fillId="0" borderId="0" applyFont="0" applyFill="0" applyBorder="0" applyAlignment="0" applyProtection="0"/>
    <xf numFmtId="9" fontId="47" fillId="0" borderId="0" applyFont="0" applyFill="0" applyBorder="0" applyAlignment="0" applyProtection="0"/>
    <xf numFmtId="9"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47" fillId="0" borderId="0" applyFont="0" applyFill="0" applyBorder="0" applyAlignment="0" applyProtection="0"/>
    <xf numFmtId="174" fontId="5" fillId="0" borderId="0" applyFont="0" applyFill="0" applyBorder="0" applyAlignment="0" applyProtection="0"/>
    <xf numFmtId="0" fontId="5" fillId="0" borderId="0"/>
    <xf numFmtId="0" fontId="5" fillId="0" borderId="0"/>
    <xf numFmtId="0" fontId="24" fillId="0" borderId="0"/>
    <xf numFmtId="0" fontId="1" fillId="0" borderId="0"/>
    <xf numFmtId="9" fontId="46"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5" fillId="0" borderId="0"/>
    <xf numFmtId="0" fontId="5" fillId="0" borderId="0"/>
    <xf numFmtId="0" fontId="1" fillId="0" borderId="0"/>
    <xf numFmtId="43"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5" fillId="0" borderId="0"/>
    <xf numFmtId="174" fontId="5" fillId="0" borderId="0" applyFont="0" applyFill="0" applyBorder="0" applyAlignment="0" applyProtection="0"/>
    <xf numFmtId="43" fontId="1" fillId="0" borderId="0" applyFont="0" applyFill="0" applyBorder="0" applyAlignment="0" applyProtection="0"/>
    <xf numFmtId="174" fontId="54" fillId="0" borderId="0" applyFont="0" applyFill="0" applyBorder="0" applyAlignment="0" applyProtection="0"/>
    <xf numFmtId="0" fontId="54" fillId="0" borderId="0"/>
    <xf numFmtId="9" fontId="54" fillId="0" borderId="0" applyFont="0" applyFill="0" applyBorder="0" applyAlignment="0" applyProtection="0"/>
    <xf numFmtId="0" fontId="55" fillId="0" borderId="0"/>
    <xf numFmtId="178" fontId="5" fillId="0" borderId="0" applyFont="0" applyFill="0" applyBorder="0" applyAlignment="0" applyProtection="0"/>
    <xf numFmtId="179" fontId="56" fillId="0" borderId="0">
      <protection locked="0"/>
    </xf>
    <xf numFmtId="0" fontId="13" fillId="39" borderId="22" applyFill="0" applyBorder="0" applyAlignment="0" applyProtection="0">
      <alignment vertical="center"/>
      <protection locked="0"/>
    </xf>
    <xf numFmtId="180" fontId="5" fillId="0" borderId="0" applyFont="0" applyFill="0" applyBorder="0" applyAlignment="0" applyProtection="0"/>
    <xf numFmtId="181" fontId="5" fillId="0" borderId="0" applyFont="0" applyFill="0" applyBorder="0" applyAlignment="0" applyProtection="0"/>
    <xf numFmtId="182" fontId="56" fillId="0" borderId="0">
      <protection locked="0"/>
    </xf>
    <xf numFmtId="0" fontId="56" fillId="0" borderId="0">
      <protection locked="0"/>
    </xf>
    <xf numFmtId="0" fontId="56" fillId="0" borderId="0">
      <protection locked="0"/>
    </xf>
    <xf numFmtId="183" fontId="56" fillId="0" borderId="0">
      <protection locked="0"/>
    </xf>
    <xf numFmtId="183" fontId="56" fillId="0" borderId="0">
      <protection locked="0"/>
    </xf>
    <xf numFmtId="0" fontId="57" fillId="0" borderId="0" applyNumberFormat="0" applyFill="0" applyBorder="0" applyAlignment="0" applyProtection="0">
      <alignment vertical="top"/>
      <protection locked="0"/>
    </xf>
    <xf numFmtId="38" fontId="27" fillId="37" borderId="0" applyNumberFormat="0" applyBorder="0" applyAlignment="0" applyProtection="0"/>
    <xf numFmtId="0" fontId="56" fillId="0" borderId="0">
      <protection locked="0"/>
    </xf>
    <xf numFmtId="0" fontId="56" fillId="0" borderId="0">
      <protection locked="0"/>
    </xf>
    <xf numFmtId="0" fontId="58" fillId="0" borderId="0"/>
    <xf numFmtId="10" fontId="27" fillId="40" borderId="2" applyNumberFormat="0" applyBorder="0" applyAlignment="0" applyProtection="0"/>
    <xf numFmtId="0" fontId="5" fillId="0" borderId="0">
      <alignment horizontal="centerContinuous" vertical="justify"/>
    </xf>
    <xf numFmtId="0" fontId="59" fillId="0" borderId="0" applyAlignment="0">
      <alignment horizontal="center"/>
    </xf>
    <xf numFmtId="184" fontId="60" fillId="0" borderId="0"/>
    <xf numFmtId="0" fontId="8" fillId="0" borderId="0">
      <alignment horizontal="left" vertical="center" indent="12"/>
    </xf>
    <xf numFmtId="0" fontId="27" fillId="0" borderId="22" applyBorder="0">
      <alignment horizontal="left" vertical="center" wrapText="1" indent="2"/>
      <protection locked="0"/>
    </xf>
    <xf numFmtId="0" fontId="27" fillId="0" borderId="22" applyBorder="0">
      <alignment horizontal="left" vertical="center" wrapText="1" indent="3"/>
      <protection locked="0"/>
    </xf>
    <xf numFmtId="10" fontId="5" fillId="0" borderId="0" applyFont="0" applyFill="0" applyBorder="0" applyAlignment="0" applyProtection="0"/>
    <xf numFmtId="185" fontId="56" fillId="0" borderId="0">
      <protection locked="0"/>
    </xf>
    <xf numFmtId="185" fontId="56" fillId="0" borderId="0">
      <protection locked="0"/>
    </xf>
    <xf numFmtId="186" fontId="56" fillId="0" borderId="0">
      <protection locked="0"/>
    </xf>
    <xf numFmtId="38" fontId="53" fillId="0" borderId="0" applyFont="0" applyFill="0" applyBorder="0" applyAlignment="0" applyProtection="0"/>
    <xf numFmtId="187" fontId="61" fillId="0" borderId="0">
      <protection locked="0"/>
    </xf>
    <xf numFmtId="188" fontId="54" fillId="0" borderId="0" applyFont="0" applyFill="0" applyBorder="0" applyAlignment="0" applyProtection="0"/>
    <xf numFmtId="0" fontId="53" fillId="0" borderId="0"/>
    <xf numFmtId="0" fontId="62" fillId="0" borderId="0">
      <protection locked="0"/>
    </xf>
    <xf numFmtId="0" fontId="62" fillId="0" borderId="0">
      <protection locked="0"/>
    </xf>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181"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174" fontId="5" fillId="0" borderId="0" applyFont="0" applyFill="0" applyBorder="0" applyAlignment="0" applyProtection="0"/>
    <xf numFmtId="9" fontId="5" fillId="0" borderId="0" applyFont="0" applyFill="0" applyBorder="0" applyAlignment="0" applyProtection="0"/>
    <xf numFmtId="0" fontId="1" fillId="0" borderId="0"/>
    <xf numFmtId="43" fontId="1" fillId="0" borderId="0" applyFont="0" applyFill="0" applyBorder="0" applyAlignment="0" applyProtection="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0" fontId="5" fillId="0" borderId="0"/>
    <xf numFmtId="43" fontId="1" fillId="0" borderId="0" applyFont="0" applyFill="0" applyBorder="0" applyAlignment="0" applyProtection="0"/>
    <xf numFmtId="17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5" fillId="0" borderId="0"/>
    <xf numFmtId="0" fontId="1" fillId="0" borderId="0"/>
    <xf numFmtId="9"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1" fillId="0" borderId="0"/>
    <xf numFmtId="0" fontId="5" fillId="0" borderId="0"/>
    <xf numFmtId="174" fontId="5" fillId="0" borderId="0" applyFont="0" applyFill="0" applyBorder="0" applyAlignment="0" applyProtection="0"/>
    <xf numFmtId="174" fontId="4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9" fontId="5" fillId="0" borderId="0" applyFont="0" applyFill="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24" borderId="48" applyNumberFormat="0" applyFont="0" applyAlignment="0" applyProtection="0"/>
    <xf numFmtId="0" fontId="1" fillId="24" borderId="48" applyNumberFormat="0" applyFont="0" applyAlignment="0" applyProtection="0"/>
    <xf numFmtId="9" fontId="5" fillId="0" borderId="0" applyFont="0" applyFill="0" applyBorder="0" applyAlignment="0" applyProtection="0"/>
    <xf numFmtId="9" fontId="46" fillId="0" borderId="0" applyFont="0" applyFill="0" applyBorder="0" applyAlignment="0" applyProtection="0"/>
    <xf numFmtId="0" fontId="5" fillId="0" borderId="0"/>
    <xf numFmtId="0" fontId="63" fillId="0" borderId="0"/>
    <xf numFmtId="190" fontId="31" fillId="0" borderId="0" applyBorder="0" applyProtection="0"/>
    <xf numFmtId="9" fontId="63" fillId="0" borderId="0" applyBorder="0" applyProtection="0"/>
    <xf numFmtId="0" fontId="31" fillId="0" borderId="0" applyProtection="0"/>
    <xf numFmtId="0" fontId="63" fillId="0" borderId="0"/>
    <xf numFmtId="0" fontId="63" fillId="0" borderId="0"/>
    <xf numFmtId="190" fontId="31" fillId="0" borderId="0" applyBorder="0" applyProtection="0"/>
    <xf numFmtId="0" fontId="1" fillId="0" borderId="0"/>
    <xf numFmtId="9" fontId="24" fillId="0" borderId="0" applyFont="0" applyFill="0" applyBorder="0" applyAlignment="0" applyProtection="0"/>
    <xf numFmtId="0" fontId="63" fillId="0" borderId="0"/>
    <xf numFmtId="0" fontId="5" fillId="0" borderId="0"/>
    <xf numFmtId="190" fontId="5" fillId="0" borderId="0" applyFont="0" applyFill="0" applyBorder="0" applyAlignment="0" applyProtection="0"/>
    <xf numFmtId="44" fontId="46" fillId="0" borderId="0" applyFont="0" applyFill="0" applyBorder="0" applyAlignment="0" applyProtection="0"/>
  </cellStyleXfs>
  <cellXfs count="424">
    <xf numFmtId="0" fontId="0" fillId="0" borderId="0" xfId="0"/>
    <xf numFmtId="0" fontId="0" fillId="0" borderId="0" xfId="0"/>
    <xf numFmtId="0" fontId="0" fillId="0" borderId="0" xfId="0"/>
    <xf numFmtId="0" fontId="0" fillId="0" borderId="0" xfId="0"/>
    <xf numFmtId="49" fontId="8" fillId="0" borderId="0"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0" fontId="0" fillId="0" borderId="0" xfId="0"/>
    <xf numFmtId="167" fontId="0" fillId="0" borderId="0" xfId="0" applyNumberFormat="1" applyAlignment="1">
      <alignment horizontal="right"/>
    </xf>
    <xf numFmtId="167" fontId="0" fillId="0" borderId="0" xfId="0" applyNumberFormat="1"/>
    <xf numFmtId="0" fontId="0" fillId="0" borderId="0" xfId="0" applyAlignment="1">
      <alignment horizontal="center"/>
    </xf>
    <xf numFmtId="0" fontId="4" fillId="11" borderId="0" xfId="0" applyFont="1" applyFill="1" applyBorder="1" applyAlignment="1">
      <alignment horizontal="center" vertical="center" wrapText="1"/>
    </xf>
    <xf numFmtId="0" fontId="7" fillId="15" borderId="0" xfId="4" applyFont="1" applyFill="1" applyBorder="1" applyAlignment="1">
      <alignment vertical="center"/>
    </xf>
    <xf numFmtId="0" fontId="12" fillId="0" borderId="0" xfId="5"/>
    <xf numFmtId="0" fontId="13" fillId="16" borderId="17" xfId="4" applyFont="1" applyFill="1" applyBorder="1" applyAlignment="1">
      <alignment horizontal="center" vertical="center"/>
    </xf>
    <xf numFmtId="0" fontId="13" fillId="16" borderId="0" xfId="4" applyFont="1" applyFill="1" applyBorder="1" applyAlignment="1">
      <alignment horizontal="center" vertical="center"/>
    </xf>
    <xf numFmtId="0" fontId="5" fillId="16" borderId="0" xfId="4" applyFont="1" applyFill="1" applyBorder="1" applyAlignment="1" applyProtection="1">
      <alignment horizontal="left" vertical="center"/>
    </xf>
    <xf numFmtId="0" fontId="12" fillId="0" borderId="0" xfId="5" applyBorder="1"/>
    <xf numFmtId="0" fontId="13" fillId="16" borderId="17" xfId="4" applyFont="1" applyFill="1" applyBorder="1" applyAlignment="1" applyProtection="1">
      <alignment vertical="center"/>
    </xf>
    <xf numFmtId="0" fontId="13" fillId="16" borderId="0" xfId="4" applyFont="1" applyFill="1" applyBorder="1" applyAlignment="1" applyProtection="1">
      <alignment horizontal="left" vertical="center"/>
    </xf>
    <xf numFmtId="0" fontId="13" fillId="16" borderId="0" xfId="4" applyFont="1" applyFill="1" applyBorder="1" applyAlignment="1" applyProtection="1">
      <alignment vertical="center"/>
    </xf>
    <xf numFmtId="2" fontId="5" fillId="16" borderId="17" xfId="6" applyNumberFormat="1" applyFont="1" applyFill="1" applyBorder="1" applyAlignment="1"/>
    <xf numFmtId="2" fontId="5" fillId="16" borderId="0" xfId="6" applyNumberFormat="1" applyFont="1" applyFill="1" applyBorder="1" applyAlignment="1"/>
    <xf numFmtId="167" fontId="13" fillId="18" borderId="2" xfId="6" applyNumberFormat="1" applyFont="1" applyFill="1" applyBorder="1" applyAlignment="1" applyProtection="1">
      <alignment horizontal="center" vertical="center"/>
    </xf>
    <xf numFmtId="9" fontId="5" fillId="0" borderId="2" xfId="7" applyFont="1" applyFill="1" applyBorder="1" applyAlignment="1" applyProtection="1">
      <alignment horizontal="center" vertical="center"/>
      <protection locked="0"/>
    </xf>
    <xf numFmtId="9" fontId="5" fillId="16" borderId="2" xfId="6" applyNumberFormat="1" applyFont="1" applyFill="1" applyBorder="1" applyAlignment="1" applyProtection="1">
      <alignment horizontal="center"/>
    </xf>
    <xf numFmtId="167" fontId="5" fillId="0" borderId="2" xfId="6" applyNumberFormat="1" applyFont="1" applyFill="1" applyBorder="1" applyAlignment="1" applyProtection="1">
      <alignment horizontal="center" vertical="center"/>
      <protection locked="0"/>
    </xf>
    <xf numFmtId="167" fontId="5" fillId="16" borderId="2" xfId="6" applyNumberFormat="1" applyFont="1" applyFill="1" applyBorder="1" applyAlignment="1" applyProtection="1">
      <alignment horizontal="center"/>
    </xf>
    <xf numFmtId="164" fontId="12" fillId="0" borderId="0" xfId="5" applyNumberFormat="1"/>
    <xf numFmtId="9" fontId="5" fillId="0" borderId="2" xfId="7" applyNumberFormat="1" applyFont="1" applyFill="1" applyBorder="1" applyAlignment="1" applyProtection="1">
      <alignment horizontal="center" vertical="center"/>
      <protection locked="0"/>
    </xf>
    <xf numFmtId="167" fontId="13" fillId="15" borderId="2" xfId="6" applyNumberFormat="1" applyFont="1" applyFill="1" applyBorder="1" applyAlignment="1">
      <alignment horizontal="center" vertical="center"/>
    </xf>
    <xf numFmtId="10" fontId="13" fillId="15" borderId="2" xfId="6" applyNumberFormat="1" applyFont="1" applyFill="1" applyBorder="1" applyAlignment="1">
      <alignment horizontal="center" vertical="center"/>
    </xf>
    <xf numFmtId="2" fontId="5" fillId="0" borderId="0" xfId="6" applyNumberFormat="1" applyFont="1"/>
    <xf numFmtId="2" fontId="5" fillId="0" borderId="0" xfId="6" applyNumberFormat="1" applyFont="1" applyAlignment="1">
      <alignment vertical="center"/>
    </xf>
    <xf numFmtId="2" fontId="5" fillId="0" borderId="0" xfId="6" applyNumberFormat="1" applyFont="1" applyAlignment="1">
      <alignment horizontal="center"/>
    </xf>
    <xf numFmtId="10" fontId="13" fillId="0" borderId="2" xfId="6" applyNumberFormat="1" applyFont="1" applyBorder="1" applyAlignment="1" applyProtection="1">
      <alignment horizontal="center" vertical="center"/>
    </xf>
    <xf numFmtId="167" fontId="12" fillId="0" borderId="0" xfId="5" applyNumberFormat="1"/>
    <xf numFmtId="2" fontId="5" fillId="0" borderId="0" xfId="6" applyNumberFormat="1" applyFont="1" applyAlignment="1">
      <alignment horizontal="right"/>
    </xf>
    <xf numFmtId="167" fontId="13" fillId="15" borderId="0" xfId="6" applyNumberFormat="1" applyFont="1" applyFill="1" applyBorder="1" applyAlignment="1">
      <alignment horizontal="center" vertical="center"/>
    </xf>
    <xf numFmtId="0" fontId="13" fillId="16" borderId="18" xfId="4" applyFont="1" applyFill="1" applyBorder="1" applyAlignment="1">
      <alignment horizontal="center" vertical="center"/>
    </xf>
    <xf numFmtId="0" fontId="13" fillId="16" borderId="18" xfId="4" applyFont="1" applyFill="1" applyBorder="1" applyAlignment="1" applyProtection="1">
      <alignment vertical="center"/>
    </xf>
    <xf numFmtId="2" fontId="5" fillId="16" borderId="18" xfId="6" applyNumberFormat="1" applyFont="1" applyFill="1" applyBorder="1" applyAlignment="1"/>
    <xf numFmtId="2" fontId="13" fillId="15" borderId="25" xfId="6" applyNumberFormat="1" applyFont="1" applyFill="1" applyBorder="1" applyAlignment="1">
      <alignment horizontal="center" vertical="center"/>
    </xf>
    <xf numFmtId="9" fontId="5" fillId="16" borderId="25" xfId="6" applyNumberFormat="1" applyFont="1" applyFill="1" applyBorder="1" applyAlignment="1" applyProtection="1">
      <alignment horizontal="center"/>
    </xf>
    <xf numFmtId="167" fontId="5" fillId="16" borderId="25" xfId="6" applyNumberFormat="1" applyFont="1" applyFill="1" applyBorder="1" applyAlignment="1" applyProtection="1">
      <alignment horizontal="center"/>
    </xf>
    <xf numFmtId="167" fontId="13" fillId="15" borderId="25" xfId="6" applyNumberFormat="1" applyFont="1" applyFill="1" applyBorder="1" applyAlignment="1">
      <alignment horizontal="center" vertical="center"/>
    </xf>
    <xf numFmtId="2" fontId="13" fillId="15" borderId="2" xfId="6" applyNumberFormat="1" applyFont="1" applyFill="1" applyBorder="1" applyAlignment="1">
      <alignment horizontal="center" vertical="center"/>
    </xf>
    <xf numFmtId="1" fontId="5" fillId="17" borderId="1" xfId="6" applyNumberFormat="1" applyFont="1" applyFill="1" applyBorder="1" applyAlignment="1">
      <alignment horizontal="center" vertical="center"/>
    </xf>
    <xf numFmtId="10" fontId="13" fillId="15" borderId="25" xfId="6" applyNumberFormat="1" applyFont="1" applyFill="1" applyBorder="1" applyAlignment="1">
      <alignment horizontal="center" vertical="center"/>
    </xf>
    <xf numFmtId="0" fontId="0" fillId="0" borderId="0" xfId="0" applyBorder="1"/>
    <xf numFmtId="0" fontId="5" fillId="0" borderId="0" xfId="10"/>
    <xf numFmtId="0" fontId="18" fillId="0" borderId="17" xfId="9" applyNumberFormat="1" applyFont="1" applyFill="1" applyBorder="1" applyAlignment="1">
      <alignment horizontal="right" vertical="center"/>
    </xf>
    <xf numFmtId="0" fontId="5" fillId="0" borderId="0" xfId="10" applyFont="1"/>
    <xf numFmtId="0" fontId="19" fillId="0" borderId="17" xfId="9" applyNumberFormat="1" applyFont="1" applyFill="1" applyBorder="1" applyAlignment="1">
      <alignment horizontal="right" vertical="center"/>
    </xf>
    <xf numFmtId="10" fontId="17" fillId="0" borderId="0" xfId="9" applyNumberFormat="1" applyFont="1" applyFill="1" applyBorder="1" applyAlignment="1">
      <alignment horizontal="left" vertical="center"/>
    </xf>
    <xf numFmtId="0" fontId="17" fillId="0" borderId="0" xfId="9" applyNumberFormat="1" applyFont="1" applyFill="1" applyBorder="1" applyAlignment="1">
      <alignment horizontal="center" wrapText="1"/>
    </xf>
    <xf numFmtId="0" fontId="17" fillId="0" borderId="18" xfId="9" applyNumberFormat="1" applyFont="1" applyFill="1" applyBorder="1" applyAlignment="1">
      <alignment wrapText="1"/>
    </xf>
    <xf numFmtId="0" fontId="17" fillId="0" borderId="0" xfId="9" applyNumberFormat="1" applyFont="1" applyFill="1" applyBorder="1" applyAlignment="1">
      <alignment horizontal="center"/>
    </xf>
    <xf numFmtId="0" fontId="17" fillId="0" borderId="18" xfId="9" applyNumberFormat="1" applyFont="1" applyFill="1" applyBorder="1"/>
    <xf numFmtId="0" fontId="20" fillId="0" borderId="17" xfId="1" applyFont="1" applyFill="1" applyBorder="1" applyProtection="1"/>
    <xf numFmtId="0" fontId="21" fillId="0" borderId="0" xfId="1" applyFont="1" applyFill="1" applyBorder="1" applyAlignment="1" applyProtection="1"/>
    <xf numFmtId="0" fontId="21" fillId="0" borderId="0" xfId="1" applyFont="1" applyFill="1" applyBorder="1" applyAlignment="1" applyProtection="1">
      <alignment horizontal="center"/>
    </xf>
    <xf numFmtId="0" fontId="21" fillId="0" borderId="18" xfId="1" applyFont="1" applyFill="1" applyBorder="1" applyAlignment="1" applyProtection="1"/>
    <xf numFmtId="0" fontId="5" fillId="0" borderId="17" xfId="1" applyFont="1" applyFill="1" applyBorder="1" applyProtection="1"/>
    <xf numFmtId="0" fontId="5" fillId="0" borderId="0" xfId="1" applyFont="1" applyFill="1" applyBorder="1" applyAlignment="1" applyProtection="1"/>
    <xf numFmtId="0" fontId="13" fillId="0" borderId="0" xfId="1" applyFont="1" applyFill="1" applyBorder="1" applyAlignment="1" applyProtection="1">
      <alignment horizontal="center"/>
    </xf>
    <xf numFmtId="0" fontId="13" fillId="0" borderId="18" xfId="1" applyFont="1" applyFill="1" applyBorder="1" applyAlignment="1" applyProtection="1"/>
    <xf numFmtId="0" fontId="20" fillId="0" borderId="0" xfId="1" applyFont="1" applyFill="1" applyBorder="1" applyAlignment="1" applyProtection="1"/>
    <xf numFmtId="0" fontId="5" fillId="0" borderId="0" xfId="1" applyFont="1" applyFill="1" applyBorder="1" applyAlignment="1" applyProtection="1">
      <alignment horizontal="center"/>
    </xf>
    <xf numFmtId="0" fontId="5" fillId="0" borderId="18" xfId="1" applyFont="1" applyFill="1" applyBorder="1" applyAlignment="1" applyProtection="1">
      <alignment horizontal="center"/>
    </xf>
    <xf numFmtId="0" fontId="21" fillId="0" borderId="18" xfId="1" applyFont="1" applyFill="1" applyBorder="1" applyAlignment="1" applyProtection="1">
      <alignment horizontal="center"/>
    </xf>
    <xf numFmtId="0" fontId="5" fillId="0" borderId="17" xfId="1" applyFont="1" applyFill="1" applyBorder="1" applyAlignment="1" applyProtection="1">
      <alignment horizontal="right"/>
    </xf>
    <xf numFmtId="0" fontId="5" fillId="0" borderId="33" xfId="1" applyFont="1" applyFill="1" applyBorder="1" applyAlignment="1" applyProtection="1">
      <alignment horizontal="justify" vertical="top" wrapText="1"/>
    </xf>
    <xf numFmtId="2" fontId="5" fillId="0" borderId="34" xfId="1" applyNumberFormat="1" applyFont="1" applyFill="1" applyBorder="1" applyAlignment="1" applyProtection="1">
      <alignment horizontal="center" vertical="top" wrapText="1"/>
      <protection locked="0"/>
    </xf>
    <xf numFmtId="0" fontId="5" fillId="0" borderId="14" xfId="1" applyFont="1" applyFill="1" applyBorder="1" applyAlignment="1" applyProtection="1">
      <alignment horizontal="center" vertical="top" wrapText="1"/>
    </xf>
    <xf numFmtId="0" fontId="22" fillId="0" borderId="24" xfId="1" applyFont="1" applyFill="1" applyBorder="1" applyAlignment="1" applyProtection="1">
      <alignment horizontal="justify" vertical="top" wrapText="1"/>
    </xf>
    <xf numFmtId="2" fontId="5" fillId="0" borderId="24" xfId="1" applyNumberFormat="1" applyFont="1" applyFill="1" applyBorder="1" applyAlignment="1" applyProtection="1">
      <alignment horizontal="center" vertical="top" wrapText="1"/>
    </xf>
    <xf numFmtId="0" fontId="5" fillId="0" borderId="0" xfId="1" applyFont="1" applyFill="1" applyBorder="1" applyProtection="1"/>
    <xf numFmtId="0" fontId="13" fillId="0" borderId="33" xfId="1" applyFont="1" applyFill="1" applyBorder="1" applyAlignment="1" applyProtection="1">
      <alignment horizontal="justify"/>
    </xf>
    <xf numFmtId="2" fontId="13" fillId="0" borderId="34" xfId="1" applyNumberFormat="1" applyFont="1" applyFill="1" applyBorder="1" applyAlignment="1" applyProtection="1">
      <alignment horizontal="center"/>
    </xf>
    <xf numFmtId="0" fontId="13" fillId="0" borderId="14" xfId="1" applyFont="1" applyFill="1" applyBorder="1" applyAlignment="1" applyProtection="1">
      <alignment horizontal="center" vertical="top" wrapText="1"/>
    </xf>
    <xf numFmtId="0" fontId="22" fillId="0" borderId="33" xfId="1" applyFont="1" applyFill="1" applyBorder="1" applyAlignment="1" applyProtection="1">
      <alignment horizontal="left" vertical="top" wrapText="1" indent="2"/>
    </xf>
    <xf numFmtId="2" fontId="5" fillId="0" borderId="34" xfId="1" applyNumberFormat="1" applyFont="1" applyFill="1" applyBorder="1" applyAlignment="1" applyProtection="1">
      <alignment horizontal="center" vertical="top" wrapText="1"/>
    </xf>
    <xf numFmtId="2" fontId="5" fillId="0" borderId="14" xfId="1" applyNumberFormat="1" applyFont="1" applyFill="1" applyBorder="1" applyAlignment="1" applyProtection="1">
      <alignment horizontal="center" vertical="top" wrapText="1"/>
    </xf>
    <xf numFmtId="0" fontId="5" fillId="0" borderId="17" xfId="1" applyFont="1" applyBorder="1" applyProtection="1"/>
    <xf numFmtId="0" fontId="5" fillId="0" borderId="0" xfId="1" applyFont="1" applyBorder="1" applyProtection="1"/>
    <xf numFmtId="169" fontId="26" fillId="0" borderId="0" xfId="12" applyNumberFormat="1" applyFont="1" applyBorder="1" applyAlignment="1" applyProtection="1">
      <alignment horizontal="center"/>
    </xf>
    <xf numFmtId="0" fontId="5" fillId="0" borderId="18" xfId="1" applyFont="1" applyFill="1" applyBorder="1" applyProtection="1"/>
    <xf numFmtId="0" fontId="27" fillId="0" borderId="17" xfId="1" applyFont="1" applyBorder="1" applyAlignment="1" applyProtection="1">
      <alignment horizontal="left"/>
    </xf>
    <xf numFmtId="0" fontId="5" fillId="0" borderId="0" xfId="1" applyFont="1" applyBorder="1" applyAlignment="1" applyProtection="1">
      <alignment horizontal="center"/>
    </xf>
    <xf numFmtId="0" fontId="13" fillId="0" borderId="17" xfId="9" applyFont="1" applyFill="1" applyBorder="1" applyAlignment="1">
      <alignment vertical="center"/>
    </xf>
    <xf numFmtId="0" fontId="13" fillId="0" borderId="0" xfId="9" applyFont="1" applyFill="1" applyBorder="1" applyAlignment="1">
      <alignment vertical="center"/>
    </xf>
    <xf numFmtId="0" fontId="14" fillId="0" borderId="0" xfId="9" applyFont="1" applyFill="1" applyBorder="1" applyAlignment="1">
      <alignment vertical="center"/>
    </xf>
    <xf numFmtId="0" fontId="14" fillId="0" borderId="18" xfId="9" applyFont="1" applyFill="1" applyBorder="1" applyAlignment="1">
      <alignment vertical="center"/>
    </xf>
    <xf numFmtId="0" fontId="5" fillId="0" borderId="19" xfId="1" applyFont="1" applyBorder="1" applyProtection="1"/>
    <xf numFmtId="0" fontId="28" fillId="0" borderId="28" xfId="9" applyFont="1" applyFill="1" applyBorder="1" applyAlignment="1" applyProtection="1">
      <alignment horizontal="center" vertical="center" wrapText="1"/>
      <protection locked="0"/>
    </xf>
    <xf numFmtId="0" fontId="14" fillId="0" borderId="20" xfId="9" applyFont="1" applyFill="1" applyBorder="1" applyAlignment="1">
      <alignment vertical="center"/>
    </xf>
    <xf numFmtId="0" fontId="14" fillId="0" borderId="21" xfId="9" applyFont="1" applyFill="1" applyBorder="1" applyAlignment="1">
      <alignment vertical="center"/>
    </xf>
    <xf numFmtId="0" fontId="0" fillId="19" borderId="0" xfId="0" applyFill="1"/>
    <xf numFmtId="17" fontId="0" fillId="19" borderId="0" xfId="0" applyNumberFormat="1" applyFill="1"/>
    <xf numFmtId="0" fontId="3" fillId="2" borderId="0" xfId="0" applyFont="1" applyFill="1" applyBorder="1" applyAlignment="1">
      <alignment horizontal="center" vertical="center" wrapText="1"/>
    </xf>
    <xf numFmtId="0" fontId="7" fillId="0" borderId="35" xfId="0" applyFont="1" applyBorder="1" applyAlignment="1">
      <alignment horizontal="center"/>
    </xf>
    <xf numFmtId="0" fontId="7" fillId="0" borderId="38" xfId="0" applyFont="1" applyBorder="1" applyAlignment="1">
      <alignment horizontal="center"/>
    </xf>
    <xf numFmtId="0" fontId="3" fillId="2" borderId="40" xfId="0" applyFont="1" applyFill="1" applyBorder="1" applyAlignment="1">
      <alignment horizontal="center" vertical="center" wrapText="1"/>
    </xf>
    <xf numFmtId="0" fontId="4" fillId="11" borderId="40" xfId="0" applyFont="1" applyFill="1" applyBorder="1" applyAlignment="1">
      <alignment horizontal="center" vertical="center" wrapText="1"/>
    </xf>
    <xf numFmtId="0" fontId="4" fillId="11" borderId="0" xfId="0" applyFont="1" applyFill="1" applyBorder="1" applyAlignment="1">
      <alignment horizontal="left" vertical="center" wrapText="1"/>
    </xf>
    <xf numFmtId="0" fontId="4" fillId="11" borderId="41" xfId="0" applyFont="1" applyFill="1" applyBorder="1" applyAlignment="1">
      <alignment horizontal="left" vertical="center" wrapText="1"/>
    </xf>
    <xf numFmtId="167" fontId="4" fillId="11" borderId="0" xfId="0" applyNumberFormat="1" applyFont="1" applyFill="1" applyBorder="1" applyAlignment="1">
      <alignment horizontal="left" vertical="center" wrapText="1"/>
    </xf>
    <xf numFmtId="0" fontId="7" fillId="0" borderId="39" xfId="0" applyFont="1" applyBorder="1" applyAlignment="1">
      <alignment horizontal="center"/>
    </xf>
    <xf numFmtId="0" fontId="0" fillId="0" borderId="38" xfId="0" applyBorder="1"/>
    <xf numFmtId="0" fontId="4" fillId="11" borderId="36" xfId="0" applyFont="1" applyFill="1" applyBorder="1" applyAlignment="1">
      <alignment horizontal="center" vertical="center" wrapText="1"/>
    </xf>
    <xf numFmtId="0" fontId="4" fillId="11" borderId="13" xfId="0" applyFont="1" applyFill="1" applyBorder="1" applyAlignment="1">
      <alignment horizontal="center" vertical="center" wrapText="1"/>
    </xf>
    <xf numFmtId="0" fontId="0" fillId="0" borderId="13" xfId="0" applyBorder="1"/>
    <xf numFmtId="0" fontId="31" fillId="0" borderId="0" xfId="0" applyFont="1"/>
    <xf numFmtId="0" fontId="31" fillId="0" borderId="0" xfId="0" applyFont="1" applyBorder="1"/>
    <xf numFmtId="0" fontId="31" fillId="0" borderId="0" xfId="0" applyFont="1" applyBorder="1" applyAlignment="1">
      <alignment vertical="center"/>
    </xf>
    <xf numFmtId="0" fontId="30" fillId="0" borderId="42" xfId="17" applyFont="1" applyBorder="1" applyAlignment="1">
      <alignment horizontal="center" vertical="center" wrapText="1"/>
    </xf>
    <xf numFmtId="0" fontId="32" fillId="21" borderId="42" xfId="17" applyFont="1" applyFill="1" applyBorder="1" applyAlignment="1">
      <alignment vertical="center" wrapText="1"/>
    </xf>
    <xf numFmtId="0" fontId="31" fillId="0" borderId="0" xfId="0" applyFont="1" applyAlignment="1">
      <alignment vertical="center"/>
    </xf>
    <xf numFmtId="0" fontId="30" fillId="22" borderId="42" xfId="17" applyFont="1" applyFill="1" applyBorder="1" applyAlignment="1">
      <alignment vertical="center" wrapText="1"/>
    </xf>
    <xf numFmtId="0" fontId="30" fillId="22" borderId="42" xfId="17" applyFont="1" applyFill="1" applyBorder="1" applyAlignment="1">
      <alignment horizontal="center" vertical="center" wrapText="1"/>
    </xf>
    <xf numFmtId="0" fontId="31" fillId="0" borderId="42" xfId="17" applyFont="1" applyBorder="1" applyAlignment="1">
      <alignment horizontal="left" vertical="center" wrapText="1"/>
    </xf>
    <xf numFmtId="0" fontId="31" fillId="0" borderId="42" xfId="17" applyFont="1" applyBorder="1" applyAlignment="1">
      <alignment horizontal="center" vertical="center" wrapText="1"/>
    </xf>
    <xf numFmtId="170" fontId="31" fillId="0" borderId="42" xfId="17" applyNumberFormat="1" applyFont="1" applyBorder="1" applyAlignment="1">
      <alignment horizontal="center" vertical="center" wrapText="1"/>
    </xf>
    <xf numFmtId="171" fontId="31" fillId="0" borderId="42" xfId="17" applyNumberFormat="1" applyFont="1" applyBorder="1" applyAlignment="1">
      <alignment horizontal="center" vertical="center" wrapText="1"/>
    </xf>
    <xf numFmtId="4" fontId="30" fillId="0" borderId="42" xfId="17" applyNumberFormat="1" applyFont="1" applyBorder="1" applyAlignment="1">
      <alignment horizontal="center" vertical="center" wrapText="1"/>
    </xf>
    <xf numFmtId="0" fontId="31" fillId="23" borderId="42" xfId="17" applyFont="1" applyFill="1" applyBorder="1" applyAlignment="1">
      <alignment vertical="center" wrapText="1"/>
    </xf>
    <xf numFmtId="0" fontId="34" fillId="23" borderId="42" xfId="17" applyFont="1" applyFill="1" applyBorder="1" applyAlignment="1">
      <alignment horizontal="center" vertical="center" wrapText="1"/>
    </xf>
    <xf numFmtId="170" fontId="34" fillId="23" borderId="42" xfId="17" applyNumberFormat="1" applyFont="1" applyFill="1" applyBorder="1" applyAlignment="1">
      <alignment horizontal="center" vertical="center" wrapText="1"/>
    </xf>
    <xf numFmtId="171" fontId="34" fillId="23" borderId="42" xfId="17" applyNumberFormat="1" applyFont="1" applyFill="1" applyBorder="1" applyAlignment="1">
      <alignment horizontal="center" vertical="center" wrapText="1"/>
    </xf>
    <xf numFmtId="0" fontId="5" fillId="23" borderId="42" xfId="17" applyFont="1" applyFill="1" applyBorder="1" applyAlignment="1">
      <alignment vertical="center" wrapText="1"/>
    </xf>
    <xf numFmtId="2" fontId="31" fillId="0" borderId="42" xfId="17" applyNumberFormat="1" applyFont="1" applyBorder="1" applyAlignment="1">
      <alignment horizontal="center" vertical="center" wrapText="1"/>
    </xf>
    <xf numFmtId="2" fontId="34" fillId="23" borderId="42" xfId="17" applyNumberFormat="1" applyFont="1" applyFill="1" applyBorder="1" applyAlignment="1">
      <alignment horizontal="center" vertical="center" wrapText="1"/>
    </xf>
    <xf numFmtId="172" fontId="30" fillId="0" borderId="42" xfId="17" applyNumberFormat="1" applyFont="1" applyBorder="1" applyAlignment="1">
      <alignment horizontal="center" vertical="center" wrapText="1"/>
    </xf>
    <xf numFmtId="0" fontId="0" fillId="0" borderId="42" xfId="0" applyBorder="1" applyAlignment="1">
      <alignment horizontal="center" vertical="center" wrapText="1"/>
    </xf>
    <xf numFmtId="0" fontId="0" fillId="0" borderId="0" xfId="0" applyAlignment="1">
      <alignment horizontal="center" vertical="center"/>
    </xf>
    <xf numFmtId="172" fontId="30" fillId="0" borderId="46" xfId="17" applyNumberFormat="1" applyFont="1" applyBorder="1" applyAlignment="1">
      <alignment horizontal="center" vertical="center"/>
    </xf>
    <xf numFmtId="0" fontId="0" fillId="0" borderId="40" xfId="0" applyBorder="1"/>
    <xf numFmtId="0" fontId="0" fillId="0" borderId="0" xfId="0" applyBorder="1" applyAlignment="1">
      <alignment horizontal="center" vertical="center"/>
    </xf>
    <xf numFmtId="0" fontId="0" fillId="0" borderId="41" xfId="0" applyBorder="1"/>
    <xf numFmtId="0" fontId="30" fillId="0" borderId="40" xfId="17" applyFont="1" applyBorder="1" applyAlignment="1">
      <alignment horizontal="center" vertical="center" wrapText="1"/>
    </xf>
    <xf numFmtId="0" fontId="30" fillId="0" borderId="0" xfId="17" applyFont="1" applyBorder="1" applyAlignment="1">
      <alignment horizontal="center" vertical="center" wrapText="1"/>
    </xf>
    <xf numFmtId="0" fontId="30" fillId="0" borderId="41" xfId="17" applyFont="1" applyBorder="1" applyAlignment="1">
      <alignment horizontal="center" vertical="center" wrapText="1"/>
    </xf>
    <xf numFmtId="0" fontId="10" fillId="4"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10" fillId="5" borderId="2" xfId="0" applyFont="1" applyFill="1" applyBorder="1" applyAlignment="1">
      <alignment horizontal="center" vertical="center" wrapText="1"/>
    </xf>
    <xf numFmtId="167" fontId="10" fillId="6" borderId="2" xfId="0" applyNumberFormat="1" applyFont="1" applyFill="1" applyBorder="1" applyAlignment="1">
      <alignment horizontal="center" vertical="center" wrapText="1"/>
    </xf>
    <xf numFmtId="0" fontId="36" fillId="7" borderId="2" xfId="0" applyFont="1" applyFill="1" applyBorder="1" applyAlignment="1">
      <alignment horizontal="center" vertical="center" wrapText="1"/>
    </xf>
    <xf numFmtId="0" fontId="36" fillId="7" borderId="2" xfId="0" applyFont="1" applyFill="1" applyBorder="1" applyAlignment="1">
      <alignment horizontal="left" vertical="center" wrapText="1"/>
    </xf>
    <xf numFmtId="167" fontId="36" fillId="7" borderId="2" xfId="0" applyNumberFormat="1" applyFont="1" applyFill="1" applyBorder="1" applyAlignment="1">
      <alignment horizontal="right" vertical="center" wrapText="1"/>
    </xf>
    <xf numFmtId="167" fontId="36" fillId="7" borderId="2" xfId="0" applyNumberFormat="1" applyFont="1" applyFill="1" applyBorder="1" applyAlignment="1">
      <alignment horizontal="left" vertical="center" wrapText="1"/>
    </xf>
    <xf numFmtId="167" fontId="36" fillId="9" borderId="2" xfId="0" applyNumberFormat="1" applyFont="1" applyFill="1" applyBorder="1" applyAlignment="1">
      <alignment horizontal="center" vertical="center" wrapText="1"/>
    </xf>
    <xf numFmtId="165" fontId="36" fillId="10" borderId="2" xfId="0" applyNumberFormat="1" applyFont="1" applyFill="1" applyBorder="1" applyAlignment="1">
      <alignment horizontal="center" vertical="center" wrapText="1"/>
    </xf>
    <xf numFmtId="0" fontId="37" fillId="20" borderId="2" xfId="0" applyFont="1" applyFill="1" applyBorder="1" applyAlignment="1">
      <alignment horizontal="center" vertical="center" wrapText="1"/>
    </xf>
    <xf numFmtId="0" fontId="37" fillId="20" borderId="2" xfId="0" applyFont="1" applyFill="1" applyBorder="1" applyAlignment="1">
      <alignment horizontal="left" vertical="center" wrapText="1"/>
    </xf>
    <xf numFmtId="44" fontId="38" fillId="20" borderId="2" xfId="16" applyFont="1" applyFill="1" applyBorder="1" applyAlignment="1">
      <alignment horizontal="center" vertical="center"/>
    </xf>
    <xf numFmtId="167" fontId="37" fillId="20" borderId="2" xfId="0" applyNumberFormat="1" applyFont="1" applyFill="1" applyBorder="1" applyAlignment="1">
      <alignment horizontal="right" vertical="center" wrapText="1"/>
    </xf>
    <xf numFmtId="165" fontId="37" fillId="20" borderId="2" xfId="0" applyNumberFormat="1" applyFont="1" applyFill="1" applyBorder="1" applyAlignment="1">
      <alignment horizontal="center" vertical="center" wrapText="1"/>
    </xf>
    <xf numFmtId="167" fontId="37" fillId="20" borderId="2" xfId="0" applyNumberFormat="1" applyFont="1" applyFill="1" applyBorder="1" applyAlignment="1">
      <alignment horizontal="center" vertical="center" wrapText="1"/>
    </xf>
    <xf numFmtId="2" fontId="37" fillId="20" borderId="2" xfId="0" applyNumberFormat="1" applyFont="1" applyFill="1" applyBorder="1" applyAlignment="1">
      <alignment horizontal="center" vertical="center" wrapText="1"/>
    </xf>
    <xf numFmtId="165" fontId="36" fillId="10" borderId="2" xfId="0" applyNumberFormat="1" applyFont="1" applyFill="1" applyBorder="1" applyAlignment="1">
      <alignment horizontal="right" vertical="center" wrapText="1"/>
    </xf>
    <xf numFmtId="0" fontId="38" fillId="20" borderId="2" xfId="0" applyFont="1" applyFill="1" applyBorder="1" applyAlignment="1">
      <alignment horizontal="left" vertical="center" wrapText="1"/>
    </xf>
    <xf numFmtId="0" fontId="38" fillId="20" borderId="2" xfId="0" applyFont="1" applyFill="1" applyBorder="1" applyAlignment="1">
      <alignment horizontal="center" vertical="center"/>
    </xf>
    <xf numFmtId="44" fontId="6" fillId="20" borderId="2" xfId="16" applyFont="1" applyFill="1" applyBorder="1" applyAlignment="1">
      <alignment horizontal="center" vertical="center"/>
    </xf>
    <xf numFmtId="44" fontId="40" fillId="20" borderId="2" xfId="16" applyFont="1" applyFill="1" applyBorder="1" applyAlignment="1">
      <alignment horizontal="center" vertical="center"/>
    </xf>
    <xf numFmtId="0" fontId="6" fillId="20" borderId="2" xfId="0" applyFont="1" applyFill="1" applyBorder="1" applyAlignment="1">
      <alignment horizontal="center" vertical="center"/>
    </xf>
    <xf numFmtId="0" fontId="36" fillId="8" borderId="2" xfId="0" applyFont="1" applyFill="1" applyBorder="1" applyAlignment="1">
      <alignment horizontal="center" vertical="center" wrapText="1"/>
    </xf>
    <xf numFmtId="167" fontId="36" fillId="7" borderId="2" xfId="0" applyNumberFormat="1" applyFont="1" applyFill="1" applyBorder="1" applyAlignment="1">
      <alignment horizontal="center" vertical="center" wrapText="1"/>
    </xf>
    <xf numFmtId="0" fontId="38" fillId="20" borderId="2" xfId="0" applyFont="1" applyFill="1" applyBorder="1" applyAlignment="1">
      <alignment horizontal="left" vertical="center"/>
    </xf>
    <xf numFmtId="0" fontId="37" fillId="20" borderId="2" xfId="0" applyFont="1" applyFill="1" applyBorder="1" applyAlignment="1">
      <alignment horizontal="center" vertical="center" wrapText="1"/>
    </xf>
    <xf numFmtId="0" fontId="0" fillId="20" borderId="0" xfId="0" applyFill="1"/>
    <xf numFmtId="173" fontId="0" fillId="0" borderId="0" xfId="0" applyNumberFormat="1"/>
    <xf numFmtId="0" fontId="0" fillId="0" borderId="0" xfId="0" applyNumberFormat="1"/>
    <xf numFmtId="0" fontId="0" fillId="0" borderId="10" xfId="0" applyBorder="1"/>
    <xf numFmtId="0" fontId="0" fillId="0" borderId="16" xfId="0" applyBorder="1"/>
    <xf numFmtId="0" fontId="9" fillId="16" borderId="17" xfId="4" applyFont="1" applyFill="1" applyBorder="1" applyAlignment="1" applyProtection="1">
      <alignment vertical="center"/>
    </xf>
    <xf numFmtId="0" fontId="37" fillId="20" borderId="2" xfId="0" applyFont="1" applyFill="1" applyBorder="1" applyAlignment="1">
      <alignment horizontal="center" vertical="center" wrapText="1"/>
    </xf>
    <xf numFmtId="49" fontId="8" fillId="13" borderId="11" xfId="1" applyNumberFormat="1" applyFont="1" applyFill="1" applyBorder="1" applyAlignment="1">
      <alignment horizontal="center" vertical="center"/>
    </xf>
    <xf numFmtId="49" fontId="8" fillId="13" borderId="12" xfId="1" applyNumberFormat="1" applyFont="1" applyFill="1" applyBorder="1" applyAlignment="1">
      <alignment horizontal="center" vertical="center"/>
    </xf>
    <xf numFmtId="49" fontId="8" fillId="13" borderId="2" xfId="1" applyNumberFormat="1" applyFont="1" applyFill="1" applyBorder="1" applyAlignment="1">
      <alignment horizontal="center" vertical="center"/>
    </xf>
    <xf numFmtId="49" fontId="8" fillId="13" borderId="14" xfId="1" applyNumberFormat="1" applyFont="1" applyFill="1" applyBorder="1" applyAlignment="1">
      <alignment horizontal="center" vertical="center"/>
    </xf>
    <xf numFmtId="49" fontId="8" fillId="0" borderId="17" xfId="1" applyNumberFormat="1" applyFont="1" applyFill="1" applyBorder="1" applyAlignment="1">
      <alignment horizontal="center" vertical="center"/>
    </xf>
    <xf numFmtId="49" fontId="8" fillId="0" borderId="2" xfId="1" applyNumberFormat="1" applyFont="1" applyFill="1" applyBorder="1" applyAlignment="1">
      <alignment horizontal="center" vertical="center"/>
    </xf>
    <xf numFmtId="49" fontId="8" fillId="0" borderId="25" xfId="1" applyNumberFormat="1" applyFont="1" applyFill="1" applyBorder="1" applyAlignment="1">
      <alignment horizontal="center"/>
    </xf>
    <xf numFmtId="49" fontId="8" fillId="0" borderId="1" xfId="1" applyNumberFormat="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49" fontId="8" fillId="0" borderId="25" xfId="1" applyNumberFormat="1" applyFont="1" applyFill="1" applyBorder="1" applyAlignment="1">
      <alignment horizontal="center" vertical="center" wrapText="1"/>
    </xf>
    <xf numFmtId="0" fontId="42" fillId="0" borderId="1" xfId="0" applyFont="1" applyBorder="1"/>
    <xf numFmtId="0" fontId="42" fillId="0" borderId="2" xfId="0" applyFont="1" applyBorder="1"/>
    <xf numFmtId="0" fontId="42" fillId="0" borderId="25" xfId="0" applyFont="1" applyBorder="1"/>
    <xf numFmtId="49" fontId="42" fillId="0" borderId="2" xfId="1" applyNumberFormat="1" applyFont="1" applyBorder="1" applyAlignment="1">
      <alignment horizontal="center" vertical="center" wrapText="1"/>
    </xf>
    <xf numFmtId="0" fontId="42" fillId="0" borderId="2" xfId="0" applyFont="1" applyBorder="1" applyAlignment="1">
      <alignment horizontal="center" vertical="center"/>
    </xf>
    <xf numFmtId="49" fontId="43" fillId="0" borderId="2" xfId="8" applyNumberFormat="1" applyFont="1" applyBorder="1" applyAlignment="1">
      <alignment horizontal="center" vertical="center" wrapText="1"/>
    </xf>
    <xf numFmtId="44" fontId="42" fillId="0" borderId="2" xfId="16" applyFont="1" applyBorder="1" applyAlignment="1">
      <alignment horizontal="center" vertical="center" wrapText="1"/>
    </xf>
    <xf numFmtId="44" fontId="42" fillId="0" borderId="4" xfId="16" applyFont="1" applyBorder="1" applyAlignment="1">
      <alignment horizontal="center" vertical="center" wrapText="1"/>
    </xf>
    <xf numFmtId="0" fontId="44" fillId="0" borderId="0" xfId="0" applyFont="1" applyBorder="1" applyAlignment="1">
      <alignment horizontal="center" vertical="center" wrapText="1"/>
    </xf>
    <xf numFmtId="0" fontId="45" fillId="0" borderId="2" xfId="0" applyFont="1" applyBorder="1" applyAlignment="1">
      <alignment horizontal="center" vertical="center" wrapText="1"/>
    </xf>
    <xf numFmtId="0" fontId="42" fillId="0" borderId="17" xfId="0" applyFont="1" applyBorder="1"/>
    <xf numFmtId="0" fontId="42" fillId="0" borderId="0" xfId="0" applyFont="1" applyBorder="1"/>
    <xf numFmtId="0" fontId="42" fillId="0" borderId="18" xfId="0" applyFont="1" applyBorder="1"/>
    <xf numFmtId="0" fontId="45" fillId="0" borderId="0" xfId="0" applyFont="1" applyBorder="1" applyAlignment="1">
      <alignment horizontal="center" vertical="center" wrapText="1"/>
    </xf>
    <xf numFmtId="0" fontId="42" fillId="0" borderId="15" xfId="0" applyFont="1" applyBorder="1"/>
    <xf numFmtId="0" fontId="42" fillId="0" borderId="10" xfId="0" applyFont="1" applyBorder="1"/>
    <xf numFmtId="0" fontId="37" fillId="20" borderId="2" xfId="0" applyFont="1" applyFill="1" applyBorder="1" applyAlignment="1">
      <alignment horizontal="center" vertical="center" wrapText="1"/>
    </xf>
    <xf numFmtId="0" fontId="38" fillId="0" borderId="47" xfId="0" applyFont="1" applyBorder="1" applyAlignment="1">
      <alignment horizontal="left" vertical="top" wrapText="1"/>
    </xf>
    <xf numFmtId="0" fontId="37" fillId="20" borderId="2" xfId="0" applyFont="1" applyFill="1" applyBorder="1" applyAlignment="1">
      <alignment horizontal="center" vertical="center" wrapText="1"/>
    </xf>
    <xf numFmtId="0" fontId="0" fillId="0" borderId="0" xfId="0" applyAlignment="1">
      <alignment vertical="center"/>
    </xf>
    <xf numFmtId="173" fontId="0" fillId="0" borderId="0" xfId="0" applyNumberFormat="1" applyAlignment="1">
      <alignment vertical="center"/>
    </xf>
    <xf numFmtId="0" fontId="37" fillId="20" borderId="2" xfId="0" applyFont="1" applyFill="1" applyBorder="1" applyAlignment="1">
      <alignment horizontal="center" vertical="center" wrapText="1"/>
    </xf>
    <xf numFmtId="0" fontId="37" fillId="20" borderId="22" xfId="0" applyFont="1" applyFill="1" applyBorder="1" applyAlignment="1">
      <alignment horizontal="center" vertical="center" wrapText="1"/>
    </xf>
    <xf numFmtId="0" fontId="64" fillId="0" borderId="22" xfId="18" applyFont="1" applyFill="1" applyBorder="1" applyAlignment="1">
      <alignment horizontal="center" vertical="center"/>
    </xf>
    <xf numFmtId="0" fontId="64" fillId="0" borderId="24" xfId="18" applyFont="1" applyFill="1" applyBorder="1" applyAlignment="1">
      <alignment horizontal="center" vertical="center"/>
    </xf>
    <xf numFmtId="4" fontId="64" fillId="0" borderId="24" xfId="18" applyNumberFormat="1" applyFont="1" applyFill="1" applyBorder="1" applyAlignment="1">
      <alignment horizontal="center"/>
    </xf>
    <xf numFmtId="4" fontId="64" fillId="0" borderId="24" xfId="18" applyNumberFormat="1" applyFont="1" applyFill="1" applyBorder="1"/>
    <xf numFmtId="0" fontId="64" fillId="0" borderId="0" xfId="18" applyFont="1" applyFill="1" applyBorder="1" applyAlignment="1">
      <alignment horizontal="center" vertical="center"/>
    </xf>
    <xf numFmtId="4" fontId="64" fillId="0" borderId="0" xfId="18" applyNumberFormat="1" applyFont="1" applyFill="1" applyBorder="1" applyAlignment="1">
      <alignment horizontal="center"/>
    </xf>
    <xf numFmtId="4" fontId="64" fillId="0" borderId="2" xfId="18" applyNumberFormat="1" applyFont="1" applyFill="1" applyBorder="1" applyAlignment="1">
      <alignment horizontal="center" vertical="center"/>
    </xf>
    <xf numFmtId="0" fontId="65" fillId="0" borderId="2" xfId="63" applyFont="1" applyFill="1" applyBorder="1" applyAlignment="1">
      <alignment horizontal="center" vertical="center" wrapText="1"/>
    </xf>
    <xf numFmtId="0" fontId="69" fillId="37" borderId="24" xfId="63" applyFont="1" applyFill="1" applyBorder="1" applyAlignment="1">
      <alignment horizontal="center" vertical="center"/>
    </xf>
    <xf numFmtId="4" fontId="69" fillId="37" borderId="24" xfId="63" applyNumberFormat="1" applyFont="1" applyFill="1" applyBorder="1"/>
    <xf numFmtId="4" fontId="69" fillId="37" borderId="24" xfId="63" applyNumberFormat="1" applyFont="1" applyFill="1" applyBorder="1" applyAlignment="1">
      <alignment horizontal="center"/>
    </xf>
    <xf numFmtId="0" fontId="70" fillId="0" borderId="2" xfId="63" applyFont="1" applyFill="1" applyBorder="1" applyAlignment="1">
      <alignment horizontal="center" vertical="center"/>
    </xf>
    <xf numFmtId="4" fontId="70" fillId="0" borderId="2" xfId="63" applyNumberFormat="1" applyFont="1" applyFill="1" applyBorder="1" applyAlignment="1">
      <alignment horizontal="center" vertical="center"/>
    </xf>
    <xf numFmtId="0" fontId="69" fillId="38" borderId="24" xfId="18" applyFont="1" applyFill="1" applyBorder="1" applyAlignment="1">
      <alignment horizontal="center" vertical="center"/>
    </xf>
    <xf numFmtId="4" fontId="69" fillId="38" borderId="24" xfId="18" applyNumberFormat="1" applyFont="1" applyFill="1" applyBorder="1" applyAlignment="1">
      <alignment horizontal="center" vertical="center"/>
    </xf>
    <xf numFmtId="4" fontId="64" fillId="0" borderId="2" xfId="18" applyNumberFormat="1" applyFont="1" applyFill="1" applyBorder="1" applyAlignment="1">
      <alignment vertical="center"/>
    </xf>
    <xf numFmtId="0" fontId="66" fillId="0" borderId="2" xfId="18" applyFont="1" applyFill="1" applyBorder="1" applyAlignment="1">
      <alignment horizontal="center" vertical="center"/>
    </xf>
    <xf numFmtId="4" fontId="66" fillId="0" borderId="2" xfId="18" applyNumberFormat="1" applyFont="1" applyFill="1" applyBorder="1"/>
    <xf numFmtId="4" fontId="66" fillId="0" borderId="2" xfId="18" applyNumberFormat="1" applyFont="1" applyFill="1" applyBorder="1" applyAlignment="1">
      <alignment horizontal="center"/>
    </xf>
    <xf numFmtId="0" fontId="66" fillId="0" borderId="0" xfId="18" applyFont="1" applyFill="1" applyBorder="1" applyAlignment="1">
      <alignment horizontal="center" vertical="center"/>
    </xf>
    <xf numFmtId="4" fontId="66" fillId="0" borderId="0" xfId="18" applyNumberFormat="1" applyFont="1" applyFill="1" applyBorder="1"/>
    <xf numFmtId="4" fontId="66" fillId="0" borderId="0" xfId="18" applyNumberFormat="1" applyFont="1" applyFill="1" applyBorder="1" applyAlignment="1">
      <alignment horizontal="center"/>
    </xf>
    <xf numFmtId="49" fontId="69" fillId="37" borderId="24" xfId="18" applyNumberFormat="1" applyFont="1" applyFill="1" applyBorder="1" applyAlignment="1">
      <alignment vertical="center"/>
    </xf>
    <xf numFmtId="49" fontId="69" fillId="37" borderId="24" xfId="18" applyNumberFormat="1" applyFont="1" applyFill="1" applyBorder="1" applyAlignment="1">
      <alignment horizontal="center" vertical="center"/>
    </xf>
    <xf numFmtId="192" fontId="69" fillId="37" borderId="24" xfId="18" applyNumberFormat="1" applyFont="1" applyFill="1" applyBorder="1" applyAlignment="1">
      <alignment vertical="center"/>
    </xf>
    <xf numFmtId="4" fontId="69" fillId="37" borderId="24" xfId="18" applyNumberFormat="1" applyFont="1" applyFill="1" applyBorder="1" applyAlignment="1">
      <alignment vertical="center"/>
    </xf>
    <xf numFmtId="4" fontId="69" fillId="37" borderId="24" xfId="18" applyNumberFormat="1" applyFont="1" applyFill="1" applyBorder="1" applyAlignment="1">
      <alignment horizontal="center" vertical="center"/>
    </xf>
    <xf numFmtId="4" fontId="64" fillId="0" borderId="24" xfId="18" applyNumberFormat="1" applyFont="1" applyFill="1" applyBorder="1" applyAlignment="1">
      <alignment vertical="center"/>
    </xf>
    <xf numFmtId="191" fontId="70" fillId="0" borderId="2" xfId="63" applyNumberFormat="1" applyFont="1" applyFill="1" applyBorder="1" applyAlignment="1">
      <alignment horizontal="center" vertical="center"/>
    </xf>
    <xf numFmtId="4" fontId="65" fillId="0" borderId="2" xfId="18" applyNumberFormat="1" applyFont="1" applyFill="1" applyBorder="1" applyAlignment="1">
      <alignment horizontal="center" vertical="center" wrapText="1"/>
    </xf>
    <xf numFmtId="192" fontId="69" fillId="38" borderId="24" xfId="18" applyNumberFormat="1" applyFont="1" applyFill="1" applyBorder="1" applyAlignment="1">
      <alignment horizontal="center" vertical="center"/>
    </xf>
    <xf numFmtId="2" fontId="65" fillId="0" borderId="2" xfId="63" applyNumberFormat="1" applyFont="1" applyFill="1" applyBorder="1" applyAlignment="1">
      <alignment horizontal="center" vertical="center" wrapText="1"/>
    </xf>
    <xf numFmtId="0" fontId="71" fillId="0" borderId="2" xfId="18" applyFont="1" applyBorder="1" applyAlignment="1">
      <alignment horizontal="center"/>
    </xf>
    <xf numFmtId="2" fontId="64" fillId="0" borderId="2" xfId="18" applyNumberFormat="1" applyFont="1" applyFill="1" applyBorder="1" applyAlignment="1">
      <alignment horizontal="center" vertical="center"/>
    </xf>
    <xf numFmtId="0" fontId="70" fillId="0" borderId="2" xfId="63" applyFont="1" applyFill="1" applyBorder="1" applyAlignment="1">
      <alignment horizontal="justify" vertical="center" wrapText="1"/>
    </xf>
    <xf numFmtId="49" fontId="66" fillId="19" borderId="50" xfId="18" applyNumberFormat="1" applyFont="1" applyFill="1" applyBorder="1" applyAlignment="1">
      <alignment horizontal="center" vertical="center"/>
    </xf>
    <xf numFmtId="49" fontId="67" fillId="19" borderId="51" xfId="18" applyNumberFormat="1" applyFont="1" applyFill="1" applyBorder="1" applyAlignment="1" applyProtection="1">
      <alignment horizontal="center" vertical="center" wrapText="1"/>
      <protection locked="0"/>
    </xf>
    <xf numFmtId="49" fontId="69" fillId="37" borderId="22" xfId="63" applyNumberFormat="1" applyFont="1" applyFill="1" applyBorder="1"/>
    <xf numFmtId="2" fontId="69" fillId="37" borderId="23" xfId="63" applyNumberFormat="1" applyFont="1" applyFill="1" applyBorder="1"/>
    <xf numFmtId="0" fontId="64" fillId="0" borderId="2" xfId="18" applyFont="1" applyFill="1" applyBorder="1" applyAlignment="1">
      <alignment horizontal="justify" vertical="center" wrapText="1"/>
    </xf>
    <xf numFmtId="2" fontId="64" fillId="0" borderId="23" xfId="18" applyNumberFormat="1" applyFont="1" applyFill="1" applyBorder="1" applyAlignment="1">
      <alignment horizontal="center"/>
    </xf>
    <xf numFmtId="0" fontId="66" fillId="0" borderId="2" xfId="18" applyFont="1" applyFill="1" applyBorder="1" applyAlignment="1">
      <alignment horizontal="justify" vertical="center" wrapText="1"/>
    </xf>
    <xf numFmtId="2" fontId="66" fillId="0" borderId="23" xfId="18" applyNumberFormat="1" applyFont="1" applyFill="1" applyBorder="1" applyAlignment="1">
      <alignment horizontal="center"/>
    </xf>
    <xf numFmtId="0" fontId="64" fillId="0" borderId="40" xfId="18" applyFont="1" applyFill="1" applyBorder="1" applyAlignment="1">
      <alignment horizontal="justify" vertical="center" wrapText="1"/>
    </xf>
    <xf numFmtId="2" fontId="64" fillId="0" borderId="41" xfId="18" applyNumberFormat="1" applyFont="1" applyFill="1" applyBorder="1" applyAlignment="1">
      <alignment horizontal="center"/>
    </xf>
    <xf numFmtId="49" fontId="69" fillId="38" borderId="22" xfId="18" applyNumberFormat="1" applyFont="1" applyFill="1" applyBorder="1" applyAlignment="1">
      <alignment vertical="center"/>
    </xf>
    <xf numFmtId="4" fontId="69" fillId="38" borderId="23" xfId="18" applyNumberFormat="1" applyFont="1" applyFill="1" applyBorder="1" applyAlignment="1">
      <alignment horizontal="center" vertical="center"/>
    </xf>
    <xf numFmtId="0" fontId="66" fillId="0" borderId="2" xfId="18" applyFont="1" applyFill="1" applyBorder="1"/>
    <xf numFmtId="2" fontId="66" fillId="0" borderId="2" xfId="18" applyNumberFormat="1" applyFont="1" applyFill="1" applyBorder="1"/>
    <xf numFmtId="0" fontId="66" fillId="0" borderId="40" xfId="18" applyFont="1" applyFill="1" applyBorder="1"/>
    <xf numFmtId="2" fontId="64" fillId="0" borderId="41" xfId="18" applyNumberFormat="1" applyFont="1" applyFill="1" applyBorder="1"/>
    <xf numFmtId="49" fontId="69" fillId="37" borderId="22" xfId="18" applyNumberFormat="1" applyFont="1" applyFill="1" applyBorder="1" applyAlignment="1">
      <alignment vertical="center"/>
    </xf>
    <xf numFmtId="4" fontId="69" fillId="37" borderId="23" xfId="18" applyNumberFormat="1" applyFont="1" applyFill="1" applyBorder="1" applyAlignment="1">
      <alignment vertical="center"/>
    </xf>
    <xf numFmtId="0" fontId="64" fillId="0" borderId="22" xfId="18" applyFont="1" applyFill="1" applyBorder="1"/>
    <xf numFmtId="2" fontId="64" fillId="0" borderId="23" xfId="18" applyNumberFormat="1" applyFont="1" applyFill="1" applyBorder="1"/>
    <xf numFmtId="0" fontId="64" fillId="0" borderId="22" xfId="18" applyFont="1" applyFill="1" applyBorder="1" applyAlignment="1">
      <alignment horizontal="left" vertical="center"/>
    </xf>
    <xf numFmtId="0" fontId="65" fillId="0" borderId="0" xfId="63" applyFont="1" applyBorder="1"/>
    <xf numFmtId="0" fontId="65" fillId="0" borderId="0" xfId="63" applyFont="1" applyBorder="1" applyAlignment="1">
      <alignment horizontal="center" vertical="center"/>
    </xf>
    <xf numFmtId="0" fontId="66" fillId="0" borderId="22" xfId="18" applyFont="1" applyFill="1" applyBorder="1"/>
    <xf numFmtId="4" fontId="66" fillId="0" borderId="24" xfId="18" applyNumberFormat="1" applyFont="1" applyFill="1" applyBorder="1" applyAlignment="1">
      <alignment horizontal="center"/>
    </xf>
    <xf numFmtId="4" fontId="66" fillId="0" borderId="24" xfId="18" applyNumberFormat="1" applyFont="1" applyFill="1" applyBorder="1"/>
    <xf numFmtId="4" fontId="66" fillId="0" borderId="23" xfId="18" applyNumberFormat="1" applyFont="1" applyFill="1" applyBorder="1" applyAlignment="1">
      <alignment vertical="center"/>
    </xf>
    <xf numFmtId="0" fontId="0" fillId="0" borderId="0" xfId="0" applyAlignment="1">
      <alignment horizontal="center"/>
    </xf>
    <xf numFmtId="0" fontId="37" fillId="20" borderId="2" xfId="0" applyFont="1" applyFill="1" applyBorder="1" applyAlignment="1">
      <alignment horizontal="center" vertical="center" wrapText="1"/>
    </xf>
    <xf numFmtId="0" fontId="37" fillId="20" borderId="2" xfId="0" applyFont="1" applyFill="1" applyBorder="1" applyAlignment="1">
      <alignment horizontal="center" vertical="center" wrapText="1"/>
    </xf>
    <xf numFmtId="0" fontId="70" fillId="0" borderId="2" xfId="63" applyFont="1" applyFill="1" applyBorder="1" applyAlignment="1">
      <alignment horizontal="center" vertical="center" wrapText="1"/>
    </xf>
    <xf numFmtId="0" fontId="71" fillId="0" borderId="2" xfId="18" applyFont="1" applyBorder="1" applyAlignment="1">
      <alignment horizontal="center" vertical="center"/>
    </xf>
    <xf numFmtId="0" fontId="4" fillId="11" borderId="0" xfId="0" applyFont="1" applyFill="1" applyBorder="1" applyAlignment="1">
      <alignment horizontal="left" vertical="center" wrapText="1"/>
    </xf>
    <xf numFmtId="0" fontId="4" fillId="11" borderId="41"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41" xfId="0" applyFont="1" applyFill="1" applyBorder="1" applyAlignment="1">
      <alignment horizontal="left" vertical="center" wrapText="1"/>
    </xf>
    <xf numFmtId="0" fontId="7" fillId="0" borderId="38" xfId="0" applyFont="1" applyBorder="1" applyAlignment="1">
      <alignment horizontal="center"/>
    </xf>
    <xf numFmtId="0" fontId="29" fillId="2" borderId="0" xfId="0" applyFont="1" applyFill="1" applyBorder="1" applyAlignment="1">
      <alignment horizontal="center" vertical="center" wrapText="1"/>
    </xf>
    <xf numFmtId="0" fontId="10" fillId="11" borderId="35" xfId="0" applyFont="1" applyFill="1" applyBorder="1" applyAlignment="1">
      <alignment horizontal="left" vertical="center" wrapText="1"/>
    </xf>
    <xf numFmtId="0" fontId="10" fillId="11" borderId="38" xfId="0" applyFont="1" applyFill="1" applyBorder="1" applyAlignment="1">
      <alignment horizontal="left" vertical="center" wrapText="1"/>
    </xf>
    <xf numFmtId="0" fontId="10" fillId="2"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3" fillId="11" borderId="0"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32" xfId="0" applyFont="1" applyFill="1" applyBorder="1" applyAlignment="1">
      <alignment horizontal="left" vertical="center" wrapText="1"/>
    </xf>
    <xf numFmtId="0" fontId="10" fillId="2" borderId="4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11" borderId="2" xfId="0" applyFont="1" applyFill="1" applyBorder="1" applyAlignment="1">
      <alignment horizontal="left" vertical="center" wrapText="1"/>
    </xf>
    <xf numFmtId="0" fontId="15" fillId="3" borderId="36"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14" borderId="35" xfId="0" applyFont="1" applyFill="1" applyBorder="1" applyAlignment="1">
      <alignment horizontal="right" vertical="center" wrapText="1"/>
    </xf>
    <xf numFmtId="0" fontId="15" fillId="14" borderId="38" xfId="0" applyFont="1" applyFill="1" applyBorder="1" applyAlignment="1">
      <alignment horizontal="right" vertical="center" wrapText="1"/>
    </xf>
    <xf numFmtId="0" fontId="15" fillId="14" borderId="39" xfId="0" applyFont="1" applyFill="1" applyBorder="1" applyAlignment="1">
      <alignment horizontal="right" vertical="center" wrapText="1"/>
    </xf>
    <xf numFmtId="0" fontId="15" fillId="14" borderId="36" xfId="0" applyFont="1" applyFill="1" applyBorder="1" applyAlignment="1">
      <alignment horizontal="right" vertical="center" wrapText="1"/>
    </xf>
    <xf numFmtId="0" fontId="15" fillId="14" borderId="13" xfId="0" applyFont="1" applyFill="1" applyBorder="1" applyAlignment="1">
      <alignment horizontal="right" vertical="center" wrapText="1"/>
    </xf>
    <xf numFmtId="0" fontId="15" fillId="14" borderId="32" xfId="0" applyFont="1" applyFill="1" applyBorder="1" applyAlignment="1">
      <alignment horizontal="right" vertical="center" wrapText="1"/>
    </xf>
    <xf numFmtId="167" fontId="15" fillId="14" borderId="2" xfId="0" applyNumberFormat="1" applyFont="1" applyFill="1" applyBorder="1" applyAlignment="1">
      <alignment horizontal="center" vertical="center" wrapText="1"/>
    </xf>
    <xf numFmtId="167" fontId="10" fillId="11" borderId="2" xfId="0" applyNumberFormat="1" applyFont="1" applyFill="1" applyBorder="1" applyAlignment="1">
      <alignment horizontal="left" vertical="center" wrapText="1"/>
    </xf>
    <xf numFmtId="0" fontId="37" fillId="19" borderId="2" xfId="0" applyFont="1" applyFill="1" applyBorder="1" applyAlignment="1">
      <alignment horizontal="center" vertical="center" wrapText="1"/>
    </xf>
    <xf numFmtId="0" fontId="37" fillId="20" borderId="2" xfId="0" applyFont="1" applyFill="1" applyBorder="1" applyAlignment="1">
      <alignment horizontal="center" vertical="center" wrapText="1"/>
    </xf>
    <xf numFmtId="0" fontId="37" fillId="19" borderId="22" xfId="0" applyFont="1" applyFill="1" applyBorder="1" applyAlignment="1">
      <alignment horizontal="center" vertical="center" wrapText="1"/>
    </xf>
    <xf numFmtId="0" fontId="37" fillId="19" borderId="23" xfId="0" applyFont="1" applyFill="1" applyBorder="1" applyAlignment="1">
      <alignment horizontal="center" vertical="center" wrapText="1"/>
    </xf>
    <xf numFmtId="0" fontId="7" fillId="0" borderId="0" xfId="0" applyFont="1" applyAlignment="1">
      <alignment horizontal="center"/>
    </xf>
    <xf numFmtId="0" fontId="0" fillId="0" borderId="0" xfId="0" applyAlignment="1">
      <alignment horizontal="center"/>
    </xf>
    <xf numFmtId="2" fontId="13" fillId="15" borderId="26" xfId="6" applyNumberFormat="1" applyFont="1" applyFill="1" applyBorder="1" applyAlignment="1">
      <alignment horizontal="left" vertical="center"/>
    </xf>
    <xf numFmtId="2" fontId="13" fillId="15" borderId="24" xfId="6" applyNumberFormat="1" applyFont="1" applyFill="1" applyBorder="1" applyAlignment="1">
      <alignment horizontal="left" vertical="center"/>
    </xf>
    <xf numFmtId="2" fontId="13" fillId="15" borderId="23" xfId="6" applyNumberFormat="1" applyFont="1" applyFill="1" applyBorder="1" applyAlignment="1">
      <alignment horizontal="left" vertical="center"/>
    </xf>
    <xf numFmtId="168" fontId="13" fillId="15" borderId="3" xfId="6" applyNumberFormat="1" applyFont="1" applyFill="1" applyBorder="1" applyAlignment="1" applyProtection="1">
      <alignment horizontal="center" vertical="center"/>
    </xf>
    <xf numFmtId="168" fontId="13" fillId="15" borderId="6" xfId="6" applyNumberFormat="1" applyFont="1" applyFill="1" applyBorder="1" applyAlignment="1" applyProtection="1">
      <alignment horizontal="center" vertical="center"/>
    </xf>
    <xf numFmtId="0" fontId="7" fillId="15" borderId="15" xfId="4" applyFont="1" applyFill="1" applyBorder="1" applyAlignment="1">
      <alignment horizontal="center" vertical="center"/>
    </xf>
    <xf numFmtId="0" fontId="7" fillId="15" borderId="10" xfId="4" applyFont="1" applyFill="1" applyBorder="1" applyAlignment="1">
      <alignment horizontal="center" vertical="center"/>
    </xf>
    <xf numFmtId="0" fontId="7" fillId="15" borderId="16" xfId="4" applyFont="1" applyFill="1" applyBorder="1" applyAlignment="1">
      <alignment horizontal="center" vertical="center"/>
    </xf>
    <xf numFmtId="2" fontId="13" fillId="15" borderId="1" xfId="6" applyNumberFormat="1" applyFont="1" applyFill="1" applyBorder="1" applyAlignment="1">
      <alignment horizontal="center" vertical="center"/>
    </xf>
    <xf numFmtId="2" fontId="13" fillId="15" borderId="2" xfId="6" applyNumberFormat="1" applyFont="1" applyFill="1" applyBorder="1" applyAlignment="1">
      <alignment horizontal="center" vertical="center"/>
    </xf>
    <xf numFmtId="2" fontId="13" fillId="15" borderId="2" xfId="6" applyNumberFormat="1" applyFont="1" applyFill="1" applyBorder="1" applyAlignment="1" applyProtection="1">
      <alignment horizontal="center" vertical="center"/>
      <protection locked="0"/>
    </xf>
    <xf numFmtId="0" fontId="8" fillId="15" borderId="15" xfId="4" applyFont="1" applyFill="1" applyBorder="1" applyAlignment="1">
      <alignment horizontal="center" vertical="center"/>
    </xf>
    <xf numFmtId="0" fontId="8" fillId="15" borderId="10" xfId="4" applyFont="1" applyFill="1" applyBorder="1" applyAlignment="1">
      <alignment horizontal="center" vertical="center"/>
    </xf>
    <xf numFmtId="2" fontId="13" fillId="15" borderId="25" xfId="6" applyNumberFormat="1" applyFont="1" applyFill="1" applyBorder="1" applyAlignment="1" applyProtection="1">
      <alignment horizontal="center" vertical="center"/>
      <protection locked="0"/>
    </xf>
    <xf numFmtId="1" fontId="5" fillId="17" borderId="1" xfId="6" applyNumberFormat="1" applyFont="1" applyFill="1" applyBorder="1" applyAlignment="1">
      <alignment horizontal="center" vertical="center"/>
    </xf>
    <xf numFmtId="1" fontId="5" fillId="17" borderId="2" xfId="6" applyNumberFormat="1" applyFont="1" applyFill="1" applyBorder="1" applyAlignment="1">
      <alignment horizontal="center" vertical="center"/>
    </xf>
    <xf numFmtId="0" fontId="5" fillId="0" borderId="2" xfId="6" applyFont="1" applyBorder="1" applyAlignment="1">
      <alignment horizontal="left" vertical="center" wrapText="1"/>
    </xf>
    <xf numFmtId="2" fontId="13" fillId="0" borderId="27" xfId="6" applyNumberFormat="1" applyFont="1" applyFill="1" applyBorder="1" applyAlignment="1" applyProtection="1">
      <alignment horizontal="right" vertical="top"/>
    </xf>
    <xf numFmtId="2" fontId="13" fillId="0" borderId="28" xfId="6" applyNumberFormat="1" applyFont="1" applyFill="1" applyBorder="1" applyAlignment="1" applyProtection="1">
      <alignment horizontal="right" vertical="top"/>
    </xf>
    <xf numFmtId="2" fontId="13" fillId="0" borderId="29" xfId="6" applyNumberFormat="1" applyFont="1" applyFill="1" applyBorder="1" applyAlignment="1" applyProtection="1">
      <alignment horizontal="right" vertical="top"/>
    </xf>
    <xf numFmtId="9" fontId="13" fillId="15" borderId="3" xfId="3" applyFont="1" applyFill="1" applyBorder="1" applyAlignment="1" applyProtection="1">
      <alignment horizontal="center" vertical="center"/>
    </xf>
    <xf numFmtId="9" fontId="13" fillId="15" borderId="6" xfId="3" applyFont="1" applyFill="1" applyBorder="1" applyAlignment="1" applyProtection="1">
      <alignment horizontal="center" vertical="center"/>
    </xf>
    <xf numFmtId="0" fontId="5" fillId="0" borderId="22" xfId="6" applyFont="1" applyBorder="1" applyAlignment="1">
      <alignment horizontal="center" vertical="center" wrapText="1"/>
    </xf>
    <xf numFmtId="0" fontId="5" fillId="0" borderId="24" xfId="6" applyFont="1" applyBorder="1" applyAlignment="1">
      <alignment horizontal="center" vertical="center" wrapText="1"/>
    </xf>
    <xf numFmtId="0" fontId="5" fillId="0" borderId="23" xfId="6" applyFont="1" applyBorder="1" applyAlignment="1">
      <alignment horizontal="center" vertical="center" wrapText="1"/>
    </xf>
    <xf numFmtId="0" fontId="8" fillId="16" borderId="17" xfId="4" applyFont="1" applyFill="1" applyBorder="1" applyAlignment="1" applyProtection="1">
      <alignment horizontal="center" vertical="center"/>
    </xf>
    <xf numFmtId="0" fontId="8" fillId="16" borderId="0" xfId="4" applyFont="1" applyFill="1" applyBorder="1" applyAlignment="1" applyProtection="1">
      <alignment horizontal="center" vertical="center"/>
    </xf>
    <xf numFmtId="0" fontId="9" fillId="16" borderId="17" xfId="4" applyFont="1" applyFill="1" applyBorder="1" applyAlignment="1" applyProtection="1">
      <alignment horizontal="center" vertical="center"/>
    </xf>
    <xf numFmtId="0" fontId="9" fillId="16" borderId="0" xfId="4" applyFont="1" applyFill="1" applyBorder="1" applyAlignment="1" applyProtection="1">
      <alignment horizontal="center" vertical="center"/>
    </xf>
    <xf numFmtId="0" fontId="9" fillId="16" borderId="0" xfId="4" applyFont="1" applyFill="1" applyBorder="1" applyAlignment="1" applyProtection="1">
      <alignment horizontal="left" vertical="center"/>
    </xf>
    <xf numFmtId="166" fontId="8" fillId="12" borderId="8" xfId="2" applyFont="1" applyFill="1" applyBorder="1" applyAlignment="1">
      <alignment horizontal="center" vertical="center" wrapText="1"/>
    </xf>
    <xf numFmtId="166" fontId="8" fillId="12" borderId="9" xfId="2" applyFont="1" applyFill="1" applyBorder="1" applyAlignment="1">
      <alignment horizontal="center" vertical="center" wrapText="1"/>
    </xf>
    <xf numFmtId="49" fontId="8" fillId="13" borderId="15" xfId="1" applyNumberFormat="1" applyFont="1" applyFill="1" applyBorder="1" applyAlignment="1">
      <alignment horizontal="center" vertical="center"/>
    </xf>
    <xf numFmtId="49" fontId="8" fillId="13" borderId="10" xfId="1" applyNumberFormat="1" applyFont="1" applyFill="1" applyBorder="1" applyAlignment="1">
      <alignment horizontal="center" vertical="center"/>
    </xf>
    <xf numFmtId="49" fontId="8" fillId="13" borderId="30" xfId="1" applyNumberFormat="1" applyFont="1" applyFill="1" applyBorder="1" applyAlignment="1">
      <alignment horizontal="center" vertical="center"/>
    </xf>
    <xf numFmtId="49" fontId="8" fillId="13" borderId="31" xfId="1" applyNumberFormat="1" applyFont="1" applyFill="1" applyBorder="1" applyAlignment="1">
      <alignment horizontal="center" vertical="center"/>
    </xf>
    <xf numFmtId="49" fontId="8" fillId="13" borderId="13" xfId="1" applyNumberFormat="1" applyFont="1" applyFill="1" applyBorder="1" applyAlignment="1">
      <alignment horizontal="center" vertical="center"/>
    </xf>
    <xf numFmtId="49" fontId="8" fillId="13" borderId="32" xfId="1" applyNumberFormat="1" applyFont="1" applyFill="1" applyBorder="1" applyAlignment="1">
      <alignment horizontal="center" vertical="center"/>
    </xf>
    <xf numFmtId="49" fontId="42" fillId="0" borderId="1" xfId="1" applyNumberFormat="1" applyFont="1" applyBorder="1" applyAlignment="1">
      <alignment horizontal="center" vertical="center" wrapText="1"/>
    </xf>
    <xf numFmtId="49" fontId="42" fillId="12" borderId="3" xfId="1" applyNumberFormat="1" applyFont="1" applyFill="1" applyBorder="1" applyAlignment="1">
      <alignment horizontal="center" vertical="center" wrapText="1"/>
    </xf>
    <xf numFmtId="49" fontId="42" fillId="12" borderId="5" xfId="1" applyNumberFormat="1" applyFont="1" applyFill="1" applyBorder="1" applyAlignment="1">
      <alignment horizontal="center" vertical="center" wrapText="1"/>
    </xf>
    <xf numFmtId="49" fontId="42" fillId="12" borderId="6" xfId="1" applyNumberFormat="1" applyFont="1" applyFill="1" applyBorder="1" applyAlignment="1">
      <alignment horizontal="center" vertical="center" wrapText="1"/>
    </xf>
    <xf numFmtId="49" fontId="8" fillId="0" borderId="7" xfId="1" applyNumberFormat="1" applyFont="1" applyBorder="1" applyAlignment="1">
      <alignment horizontal="center" vertical="center" wrapText="1"/>
    </xf>
    <xf numFmtId="49" fontId="8" fillId="0" borderId="8" xfId="1" applyNumberFormat="1" applyFont="1" applyBorder="1" applyAlignment="1">
      <alignment horizontal="center" vertical="center" wrapText="1"/>
    </xf>
    <xf numFmtId="0" fontId="42" fillId="0" borderId="19" xfId="0" applyFont="1" applyBorder="1" applyAlignment="1">
      <alignment horizontal="center"/>
    </xf>
    <xf numFmtId="0" fontId="42" fillId="0" borderId="20" xfId="0" applyFont="1" applyBorder="1" applyAlignment="1">
      <alignment horizontal="center"/>
    </xf>
    <xf numFmtId="0" fontId="42" fillId="0" borderId="21" xfId="0" applyFont="1" applyBorder="1" applyAlignment="1">
      <alignment horizontal="center"/>
    </xf>
    <xf numFmtId="0" fontId="42" fillId="0" borderId="17" xfId="0" applyFont="1" applyBorder="1" applyAlignment="1">
      <alignment horizontal="center"/>
    </xf>
    <xf numFmtId="0" fontId="42" fillId="0" borderId="0" xfId="0" applyFont="1" applyBorder="1" applyAlignment="1">
      <alignment horizontal="center"/>
    </xf>
    <xf numFmtId="0" fontId="42" fillId="0" borderId="18" xfId="0" applyFont="1" applyBorder="1" applyAlignment="1">
      <alignment horizontal="center"/>
    </xf>
    <xf numFmtId="0" fontId="8" fillId="0" borderId="0" xfId="0" applyFont="1" applyBorder="1" applyAlignment="1">
      <alignment horizontal="center"/>
    </xf>
    <xf numFmtId="0" fontId="8" fillId="0" borderId="18" xfId="0" applyFont="1" applyBorder="1" applyAlignment="1">
      <alignment horizontal="center"/>
    </xf>
    <xf numFmtId="10" fontId="25" fillId="0" borderId="35" xfId="11" applyNumberFormat="1" applyFont="1" applyFill="1" applyBorder="1" applyAlignment="1" applyProtection="1">
      <alignment horizontal="center" vertical="center" wrapText="1"/>
    </xf>
    <xf numFmtId="10" fontId="25" fillId="0" borderId="4" xfId="11" applyNumberFormat="1" applyFont="1" applyFill="1" applyBorder="1" applyAlignment="1" applyProtection="1">
      <alignment horizontal="center" vertical="center" wrapText="1"/>
    </xf>
    <xf numFmtId="10" fontId="25" fillId="0" borderId="36" xfId="11" applyNumberFormat="1" applyFont="1" applyFill="1" applyBorder="1" applyAlignment="1" applyProtection="1">
      <alignment horizontal="center" vertical="center" wrapText="1"/>
    </xf>
    <xf numFmtId="10" fontId="25" fillId="0" borderId="37" xfId="11" applyNumberFormat="1" applyFont="1" applyFill="1" applyBorder="1" applyAlignment="1" applyProtection="1">
      <alignment horizontal="center" vertical="center" wrapText="1"/>
    </xf>
    <xf numFmtId="0" fontId="7" fillId="0" borderId="15" xfId="9" applyNumberFormat="1" applyFont="1" applyFill="1" applyBorder="1" applyAlignment="1">
      <alignment horizontal="center"/>
    </xf>
    <xf numFmtId="0" fontId="7" fillId="0" borderId="10" xfId="9" applyNumberFormat="1" applyFont="1" applyFill="1" applyBorder="1" applyAlignment="1">
      <alignment horizontal="center"/>
    </xf>
    <xf numFmtId="0" fontId="7" fillId="0" borderId="16" xfId="9" applyNumberFormat="1" applyFont="1" applyFill="1" applyBorder="1" applyAlignment="1">
      <alignment horizontal="center"/>
    </xf>
    <xf numFmtId="0" fontId="17" fillId="0" borderId="17" xfId="9" applyNumberFormat="1" applyFont="1" applyFill="1" applyBorder="1" applyAlignment="1">
      <alignment horizontal="center"/>
    </xf>
    <xf numFmtId="0" fontId="17" fillId="0" borderId="0" xfId="9" applyNumberFormat="1" applyFont="1" applyFill="1" applyBorder="1" applyAlignment="1">
      <alignment horizontal="center"/>
    </xf>
    <xf numFmtId="0" fontId="17" fillId="0" borderId="18" xfId="9" applyNumberFormat="1" applyFont="1" applyFill="1" applyBorder="1" applyAlignment="1">
      <alignment horizontal="center"/>
    </xf>
    <xf numFmtId="10" fontId="17" fillId="0" borderId="0" xfId="9" applyNumberFormat="1" applyFont="1" applyFill="1" applyBorder="1" applyAlignment="1" applyProtection="1">
      <alignment horizontal="left" vertical="center" wrapText="1"/>
      <protection locked="0"/>
    </xf>
    <xf numFmtId="10" fontId="17" fillId="0" borderId="18" xfId="9" applyNumberFormat="1" applyFont="1" applyFill="1" applyBorder="1" applyAlignment="1" applyProtection="1">
      <alignment horizontal="left" vertical="center" wrapText="1"/>
      <protection locked="0"/>
    </xf>
    <xf numFmtId="0" fontId="13" fillId="0" borderId="17" xfId="1" applyFont="1" applyFill="1" applyBorder="1" applyAlignment="1" applyProtection="1"/>
    <xf numFmtId="0" fontId="13" fillId="0" borderId="0" xfId="1" applyFont="1" applyFill="1" applyBorder="1" applyAlignment="1" applyProtection="1"/>
    <xf numFmtId="0" fontId="13" fillId="0" borderId="18" xfId="1" applyFont="1" applyFill="1" applyBorder="1" applyAlignment="1" applyProtection="1"/>
    <xf numFmtId="0" fontId="5" fillId="0" borderId="0" xfId="1" applyFont="1" applyFill="1" applyBorder="1" applyAlignment="1" applyProtection="1">
      <alignment horizontal="left"/>
      <protection locked="0"/>
    </xf>
    <xf numFmtId="0" fontId="5" fillId="0" borderId="18" xfId="1" applyFont="1" applyFill="1" applyBorder="1" applyAlignment="1" applyProtection="1">
      <alignment horizontal="left"/>
      <protection locked="0"/>
    </xf>
    <xf numFmtId="0" fontId="32" fillId="0" borderId="43" xfId="0" applyFont="1" applyBorder="1" applyAlignment="1">
      <alignment horizontal="center"/>
    </xf>
    <xf numFmtId="0" fontId="32" fillId="0" borderId="44" xfId="0" applyFont="1" applyBorder="1" applyAlignment="1">
      <alignment horizontal="center"/>
    </xf>
    <xf numFmtId="0" fontId="32" fillId="0" borderId="45" xfId="0" applyFont="1" applyBorder="1" applyAlignment="1">
      <alignment horizontal="center"/>
    </xf>
    <xf numFmtId="0" fontId="30" fillId="0" borderId="42" xfId="17" applyFont="1" applyBorder="1" applyAlignment="1">
      <alignment horizontal="center" vertical="center" wrapText="1"/>
    </xf>
    <xf numFmtId="0" fontId="0" fillId="0" borderId="36" xfId="0" applyBorder="1" applyAlignment="1">
      <alignment horizontal="center"/>
    </xf>
    <xf numFmtId="0" fontId="0" fillId="0" borderId="13" xfId="0" applyBorder="1" applyAlignment="1">
      <alignment horizontal="center"/>
    </xf>
    <xf numFmtId="0" fontId="0" fillId="0" borderId="32" xfId="0" applyBorder="1" applyAlignment="1">
      <alignment horizontal="center"/>
    </xf>
    <xf numFmtId="0" fontId="0" fillId="0" borderId="40" xfId="0" applyBorder="1" applyAlignment="1">
      <alignment horizontal="center"/>
    </xf>
    <xf numFmtId="0" fontId="0" fillId="0" borderId="0" xfId="0" applyBorder="1" applyAlignment="1">
      <alignment horizontal="center"/>
    </xf>
    <xf numFmtId="0" fontId="0" fillId="0" borderId="41" xfId="0" applyBorder="1" applyAlignment="1">
      <alignment horizontal="center"/>
    </xf>
    <xf numFmtId="0" fontId="32" fillId="21" borderId="42" xfId="17" applyFont="1" applyFill="1" applyBorder="1" applyAlignment="1">
      <alignment horizontal="center" vertical="center" wrapText="1"/>
    </xf>
    <xf numFmtId="0" fontId="30" fillId="0" borderId="42" xfId="17" applyFont="1" applyBorder="1" applyAlignment="1">
      <alignment horizontal="right" vertical="center" wrapText="1"/>
    </xf>
    <xf numFmtId="0" fontId="31" fillId="0" borderId="42" xfId="17" applyFont="1" applyFill="1" applyBorder="1" applyAlignment="1">
      <alignment horizontal="left" vertical="center" wrapText="1"/>
    </xf>
    <xf numFmtId="0" fontId="34" fillId="23" borderId="42" xfId="17" applyFont="1" applyFill="1" applyBorder="1" applyAlignment="1">
      <alignment horizontal="center" vertical="center" wrapText="1"/>
    </xf>
    <xf numFmtId="170" fontId="34" fillId="23" borderId="42" xfId="17" applyNumberFormat="1" applyFont="1" applyFill="1" applyBorder="1" applyAlignment="1">
      <alignment horizontal="center" vertical="center" wrapText="1"/>
    </xf>
    <xf numFmtId="171" fontId="34" fillId="23" borderId="42" xfId="17" applyNumberFormat="1" applyFont="1" applyFill="1" applyBorder="1" applyAlignment="1">
      <alignment horizontal="center" vertical="center" wrapText="1"/>
    </xf>
    <xf numFmtId="0" fontId="30" fillId="0" borderId="46" xfId="17" applyFont="1" applyBorder="1" applyAlignment="1">
      <alignment horizontal="right" vertical="center" wrapText="1"/>
    </xf>
    <xf numFmtId="0" fontId="30" fillId="0" borderId="35" xfId="17" applyFont="1" applyBorder="1" applyAlignment="1">
      <alignment horizontal="center" vertical="center" wrapText="1"/>
    </xf>
    <xf numFmtId="0" fontId="30" fillId="0" borderId="38" xfId="17" applyFont="1" applyBorder="1" applyAlignment="1">
      <alignment horizontal="center" vertical="center" wrapText="1"/>
    </xf>
    <xf numFmtId="0" fontId="30" fillId="0" borderId="39" xfId="17" applyFont="1" applyBorder="1" applyAlignment="1">
      <alignment horizontal="center" vertical="center" wrapText="1"/>
    </xf>
    <xf numFmtId="0" fontId="64" fillId="0" borderId="22" xfId="18" applyFont="1" applyFill="1" applyBorder="1" applyAlignment="1">
      <alignment horizontal="left" vertical="center"/>
    </xf>
    <xf numFmtId="0" fontId="64" fillId="0" borderId="24" xfId="18" applyFont="1" applyFill="1" applyBorder="1" applyAlignment="1">
      <alignment horizontal="left" vertical="center"/>
    </xf>
    <xf numFmtId="0" fontId="64" fillId="19" borderId="27" xfId="18" applyFont="1" applyFill="1" applyBorder="1" applyAlignment="1">
      <alignment horizontal="justify" vertical="center" wrapText="1"/>
    </xf>
    <xf numFmtId="0" fontId="64" fillId="19" borderId="28" xfId="18" applyFont="1" applyFill="1" applyBorder="1" applyAlignment="1">
      <alignment horizontal="justify" vertical="center" wrapText="1"/>
    </xf>
    <xf numFmtId="0" fontId="64" fillId="19" borderId="52" xfId="18" applyFont="1" applyFill="1" applyBorder="1" applyAlignment="1">
      <alignment horizontal="justify" vertical="center" wrapText="1"/>
    </xf>
    <xf numFmtId="0" fontId="68" fillId="0" borderId="53" xfId="18" applyFont="1" applyFill="1" applyBorder="1" applyAlignment="1">
      <alignment horizontal="left" vertical="center" wrapText="1"/>
    </xf>
    <xf numFmtId="0" fontId="68" fillId="0" borderId="49" xfId="18" applyFont="1" applyFill="1" applyBorder="1" applyAlignment="1">
      <alignment horizontal="left" vertical="center" wrapText="1"/>
    </xf>
    <xf numFmtId="0" fontId="68" fillId="0" borderId="54" xfId="18" applyFont="1" applyFill="1" applyBorder="1" applyAlignment="1">
      <alignment horizontal="left" vertical="center" wrapText="1"/>
    </xf>
    <xf numFmtId="0" fontId="72" fillId="38" borderId="22" xfId="18" applyFont="1" applyFill="1" applyBorder="1" applyAlignment="1">
      <alignment horizontal="center" vertical="center" wrapText="1"/>
    </xf>
    <xf numFmtId="0" fontId="72" fillId="38" borderId="24" xfId="18" applyFont="1" applyFill="1" applyBorder="1" applyAlignment="1">
      <alignment horizontal="center" vertical="center" wrapText="1"/>
    </xf>
    <xf numFmtId="0" fontId="72" fillId="38" borderId="23" xfId="18" applyFont="1" applyFill="1" applyBorder="1" applyAlignment="1">
      <alignment horizontal="center" vertical="center" wrapText="1"/>
    </xf>
    <xf numFmtId="0" fontId="39" fillId="20" borderId="2" xfId="0" applyFont="1" applyFill="1" applyBorder="1" applyAlignment="1">
      <alignment horizontal="center" vertical="center" wrapText="1"/>
    </xf>
    <xf numFmtId="173" fontId="0" fillId="20" borderId="0" xfId="0" applyNumberFormat="1" applyFill="1"/>
    <xf numFmtId="167" fontId="0" fillId="20" borderId="0" xfId="0" applyNumberFormat="1" applyFill="1"/>
    <xf numFmtId="173" fontId="0" fillId="19" borderId="0" xfId="0" applyNumberFormat="1" applyFill="1"/>
    <xf numFmtId="0" fontId="36" fillId="14" borderId="2" xfId="0" applyFont="1" applyFill="1" applyBorder="1" applyAlignment="1">
      <alignment horizontal="left" vertical="center" wrapText="1"/>
    </xf>
    <xf numFmtId="0" fontId="41" fillId="41" borderId="36" xfId="0" applyFont="1" applyFill="1" applyBorder="1" applyAlignment="1">
      <alignment horizontal="center" vertical="center" wrapText="1"/>
    </xf>
    <xf numFmtId="0" fontId="41" fillId="41" borderId="13" xfId="0" applyFont="1" applyFill="1" applyBorder="1" applyAlignment="1">
      <alignment horizontal="center" vertical="center" wrapText="1"/>
    </xf>
    <xf numFmtId="0" fontId="41" fillId="41" borderId="32" xfId="0" applyFont="1" applyFill="1" applyBorder="1" applyAlignment="1">
      <alignment horizontal="center" vertical="center" wrapText="1"/>
    </xf>
    <xf numFmtId="44" fontId="41" fillId="41" borderId="2" xfId="16" applyFont="1" applyFill="1" applyBorder="1" applyAlignment="1">
      <alignment horizontal="center" vertical="center" wrapText="1"/>
    </xf>
    <xf numFmtId="165" fontId="41" fillId="41" borderId="2" xfId="0" applyNumberFormat="1" applyFont="1" applyFill="1" applyBorder="1" applyAlignment="1">
      <alignment horizontal="center" vertical="center" wrapText="1"/>
    </xf>
    <xf numFmtId="0" fontId="41" fillId="41" borderId="22" xfId="0" applyFont="1" applyFill="1" applyBorder="1" applyAlignment="1">
      <alignment horizontal="center" vertical="center" wrapText="1"/>
    </xf>
    <xf numFmtId="0" fontId="41" fillId="41" borderId="24" xfId="0" applyFont="1" applyFill="1" applyBorder="1" applyAlignment="1">
      <alignment horizontal="center" vertical="center" wrapText="1"/>
    </xf>
    <xf numFmtId="0" fontId="41" fillId="41" borderId="23" xfId="0" applyFont="1" applyFill="1" applyBorder="1" applyAlignment="1">
      <alignment horizontal="center" vertical="center" wrapText="1"/>
    </xf>
    <xf numFmtId="167" fontId="41" fillId="41" borderId="2" xfId="0" applyNumberFormat="1" applyFont="1" applyFill="1" applyBorder="1" applyAlignment="1">
      <alignment horizontal="center" vertical="center" wrapText="1"/>
    </xf>
  </cellXfs>
  <cellStyles count="311">
    <cellStyle name="_x000d_&#10;JournalTemplate=C:\COMFO\CTALK\JOURSTD.TPL_x000d_&#10;LbStateAddress=3 3 0 251 1 89 2 311_x000d_&#10;LbStateJou" xfId="77"/>
    <cellStyle name="20% - Ênfase1 100" xfId="19"/>
    <cellStyle name="20% - Ênfase1 2" xfId="281"/>
    <cellStyle name="20% - Ênfase2 2" xfId="282"/>
    <cellStyle name="20% - Ênfase3 2" xfId="283"/>
    <cellStyle name="20% - Ênfase4 2" xfId="284"/>
    <cellStyle name="20% - Ênfase5 2" xfId="285"/>
    <cellStyle name="20% - Ênfase6 2" xfId="286"/>
    <cellStyle name="40% - Ênfase1 2" xfId="287"/>
    <cellStyle name="40% - Ênfase2 2" xfId="288"/>
    <cellStyle name="40% - Ênfase3 2" xfId="289"/>
    <cellStyle name="40% - Ênfase4 2" xfId="290"/>
    <cellStyle name="40% - Ênfase5 2" xfId="291"/>
    <cellStyle name="40% - Ênfase6 2" xfId="292"/>
    <cellStyle name="60% - Ênfase6 37" xfId="20"/>
    <cellStyle name="Comma_Arauco Piping list" xfId="78"/>
    <cellStyle name="Comma0" xfId="79"/>
    <cellStyle name="CORES" xfId="80"/>
    <cellStyle name="Currency [0]_Arauco Piping list" xfId="81"/>
    <cellStyle name="Currency_Arauco Piping list" xfId="82"/>
    <cellStyle name="Currency0" xfId="83"/>
    <cellStyle name="Data" xfId="84"/>
    <cellStyle name="Date" xfId="85"/>
    <cellStyle name="Excel Built-in Excel Built-in Excel Built-in Excel Built-in Excel Built-in Excel Built-in Excel Built-in Excel Built-in Separador de milhares 4" xfId="21"/>
    <cellStyle name="Excel Built-in Excel Built-in Excel Built-in Excel Built-in Excel Built-in Excel Built-in Excel Built-in Separador de milhares 4" xfId="22"/>
    <cellStyle name="Excel Built-in Normal" xfId="23"/>
    <cellStyle name="Excel Built-in Normal 1" xfId="24"/>
    <cellStyle name="Excel Built-in Normal 2" xfId="45"/>
    <cellStyle name="Excel Built-in Normal 3" xfId="56"/>
    <cellStyle name="Excel_BuiltIn_Comma" xfId="25"/>
    <cellStyle name="Fixed" xfId="86"/>
    <cellStyle name="Fixo" xfId="87"/>
    <cellStyle name="Followed Hyperlink" xfId="88"/>
    <cellStyle name="Grey" xfId="89"/>
    <cellStyle name="Heading" xfId="26"/>
    <cellStyle name="Heading 1" xfId="90"/>
    <cellStyle name="Heading 2" xfId="91"/>
    <cellStyle name="Heading1" xfId="27"/>
    <cellStyle name="Hiperlink 2" xfId="46"/>
    <cellStyle name="Hyperlink" xfId="8" builtinId="8"/>
    <cellStyle name="Indefinido" xfId="92"/>
    <cellStyle name="Input [yellow]" xfId="93"/>
    <cellStyle name="material" xfId="94"/>
    <cellStyle name="MINIPG" xfId="95"/>
    <cellStyle name="Moeda" xfId="16" builtinId="4"/>
    <cellStyle name="Moeda 2" xfId="47"/>
    <cellStyle name="Moeda 2 2" xfId="280"/>
    <cellStyle name="Moeda 2 3" xfId="304"/>
    <cellStyle name="Moeda 2 4" xfId="309"/>
    <cellStyle name="Moeda 3" xfId="299"/>
    <cellStyle name="Moeda 4" xfId="2"/>
    <cellStyle name="Moeda 5" xfId="310"/>
    <cellStyle name="Normal" xfId="0" builtinId="0"/>
    <cellStyle name="Normal - Style1" xfId="96"/>
    <cellStyle name="Normal 10" xfId="61"/>
    <cellStyle name="Normal 10 2" xfId="193"/>
    <cellStyle name="Normal 11" xfId="66"/>
    <cellStyle name="Normal 12" xfId="63"/>
    <cellStyle name="Normal 13" xfId="17"/>
    <cellStyle name="Normal 13 2" xfId="135"/>
    <cellStyle name="Normal 13 2 2" xfId="203"/>
    <cellStyle name="Normal 13 3" xfId="136"/>
    <cellStyle name="Normal 13 3 2" xfId="204"/>
    <cellStyle name="Normal 13 4" xfId="191"/>
    <cellStyle name="Normal 13 4 2" xfId="257"/>
    <cellStyle name="Normal 13 4 3" xfId="264"/>
    <cellStyle name="Normal 13 4 4" xfId="205"/>
    <cellStyle name="Normal 13 5" xfId="255"/>
    <cellStyle name="Normal 13 6" xfId="202"/>
    <cellStyle name="Normal 13 7" xfId="64"/>
    <cellStyle name="Normal 14" xfId="67"/>
    <cellStyle name="Normal 14 2" xfId="137"/>
    <cellStyle name="Normal 14 2 2" xfId="207"/>
    <cellStyle name="Normal 14 3" xfId="138"/>
    <cellStyle name="Normal 14 3 2" xfId="208"/>
    <cellStyle name="Normal 14 4" xfId="206"/>
    <cellStyle name="Normal 15" xfId="75"/>
    <cellStyle name="Normal 15 2" xfId="139"/>
    <cellStyle name="Normal 16" xfId="110"/>
    <cellStyle name="Normal 16 2" xfId="140"/>
    <cellStyle name="Normal 16 2 2" xfId="210"/>
    <cellStyle name="Normal 16 3" xfId="141"/>
    <cellStyle name="Normal 16 3 2" xfId="211"/>
    <cellStyle name="Normal 16 4" xfId="209"/>
    <cellStyle name="Normal 17" xfId="120"/>
    <cellStyle name="Normal 18" xfId="124"/>
    <cellStyle name="Normal 19" xfId="116"/>
    <cellStyle name="Normal 2" xfId="1"/>
    <cellStyle name="Normal 2 2" xfId="13"/>
    <cellStyle name="Normal 2 2 2" xfId="4"/>
    <cellStyle name="Normal 2 3" xfId="303"/>
    <cellStyle name="Normal 2_Modelo de Detalhamento do  BDI" xfId="297"/>
    <cellStyle name="Normal 20" xfId="118"/>
    <cellStyle name="Normal 21" xfId="121"/>
    <cellStyle name="Normal 22" xfId="114"/>
    <cellStyle name="Normal 23" xfId="112"/>
    <cellStyle name="Normal 24" xfId="113"/>
    <cellStyle name="Normal 25" xfId="126"/>
    <cellStyle name="Normal 26" xfId="130"/>
    <cellStyle name="Normal 27" xfId="128"/>
    <cellStyle name="Normal 28" xfId="127"/>
    <cellStyle name="Normal 29" xfId="122"/>
    <cellStyle name="Normal 3" xfId="5"/>
    <cellStyle name="Normal 3 2" xfId="34"/>
    <cellStyle name="Normal 3 3" xfId="42"/>
    <cellStyle name="Normal 3 4" xfId="305"/>
    <cellStyle name="Normal 3 5" xfId="33"/>
    <cellStyle name="Normal 30" xfId="111"/>
    <cellStyle name="Normal 31" xfId="125"/>
    <cellStyle name="Normal 32" xfId="115"/>
    <cellStyle name="Normal 33" xfId="119"/>
    <cellStyle name="Normal 34" xfId="129"/>
    <cellStyle name="Normal 35" xfId="123"/>
    <cellStyle name="Normal 36" xfId="117"/>
    <cellStyle name="Normal 37" xfId="134"/>
    <cellStyle name="Normal 37 2" xfId="142"/>
    <cellStyle name="Normal 37 2 2" xfId="213"/>
    <cellStyle name="Normal 37 3" xfId="212"/>
    <cellStyle name="Normal 38" xfId="143"/>
    <cellStyle name="Normal 38 2" xfId="214"/>
    <cellStyle name="Normal 39" xfId="144"/>
    <cellStyle name="Normal 4" xfId="35"/>
    <cellStyle name="Normal 4 2" xfId="259"/>
    <cellStyle name="Normal 40" xfId="145"/>
    <cellStyle name="Normal 41" xfId="146"/>
    <cellStyle name="Normal 42" xfId="147"/>
    <cellStyle name="Normal 43" xfId="148"/>
    <cellStyle name="Normal 44" xfId="149"/>
    <cellStyle name="Normal 45" xfId="150"/>
    <cellStyle name="Normal 46" xfId="151"/>
    <cellStyle name="Normal 47" xfId="152"/>
    <cellStyle name="Normal 48" xfId="153"/>
    <cellStyle name="Normal 49" xfId="154"/>
    <cellStyle name="Normal 5" xfId="38"/>
    <cellStyle name="Normal 5 2" xfId="68"/>
    <cellStyle name="Normal 5 2 2" xfId="155"/>
    <cellStyle name="Normal 5 2 2 2" xfId="217"/>
    <cellStyle name="Normal 5 2 3" xfId="156"/>
    <cellStyle name="Normal 5 2 3 2" xfId="218"/>
    <cellStyle name="Normal 5 2 4" xfId="216"/>
    <cellStyle name="Normal 5 3" xfId="157"/>
    <cellStyle name="Normal 5 3 2" xfId="219"/>
    <cellStyle name="Normal 5 4" xfId="158"/>
    <cellStyle name="Normal 5 4 2" xfId="220"/>
    <cellStyle name="Normal 5 5" xfId="215"/>
    <cellStyle name="Normal 50" xfId="159"/>
    <cellStyle name="Normal 51" xfId="160"/>
    <cellStyle name="Normal 52" xfId="161"/>
    <cellStyle name="Normal 53" xfId="162"/>
    <cellStyle name="Normal 54" xfId="163"/>
    <cellStyle name="Normal 55" xfId="164"/>
    <cellStyle name="Normal 56" xfId="165"/>
    <cellStyle name="Normal 57" xfId="166"/>
    <cellStyle name="Normal 58" xfId="167"/>
    <cellStyle name="Normal 59" xfId="168"/>
    <cellStyle name="Normal 6" xfId="10"/>
    <cellStyle name="Normal 6 2" xfId="57"/>
    <cellStyle name="Normal 6 2 2" xfId="69"/>
    <cellStyle name="Normal 6 2 2 2" xfId="169"/>
    <cellStyle name="Normal 6 2 2 2 2" xfId="224"/>
    <cellStyle name="Normal 6 2 2 3" xfId="170"/>
    <cellStyle name="Normal 6 2 2 3 2" xfId="225"/>
    <cellStyle name="Normal 6 2 2 4" xfId="223"/>
    <cellStyle name="Normal 6 2 3" xfId="171"/>
    <cellStyle name="Normal 6 2 3 2" xfId="226"/>
    <cellStyle name="Normal 6 2 4" xfId="172"/>
    <cellStyle name="Normal 6 2 4 2" xfId="227"/>
    <cellStyle name="Normal 6 2 5" xfId="222"/>
    <cellStyle name="Normal 6 3" xfId="70"/>
    <cellStyle name="Normal 6 3 2" xfId="173"/>
    <cellStyle name="Normal 6 3 2 2" xfId="229"/>
    <cellStyle name="Normal 6 3 3" xfId="174"/>
    <cellStyle name="Normal 6 3 3 2" xfId="230"/>
    <cellStyle name="Normal 6 3 4" xfId="228"/>
    <cellStyle name="Normal 6 4" xfId="175"/>
    <cellStyle name="Normal 6 4 2" xfId="231"/>
    <cellStyle name="Normal 6 5" xfId="176"/>
    <cellStyle name="Normal 6 5 2" xfId="232"/>
    <cellStyle name="Normal 6 6" xfId="195"/>
    <cellStyle name="Normal 6 7" xfId="39"/>
    <cellStyle name="Normal 60" xfId="177"/>
    <cellStyle name="Normal 61" xfId="178"/>
    <cellStyle name="Normal 62" xfId="179"/>
    <cellStyle name="Normal 63" xfId="180"/>
    <cellStyle name="Normal 64" xfId="188"/>
    <cellStyle name="Normal 64 2" xfId="265"/>
    <cellStyle name="Normal 64 3" xfId="233"/>
    <cellStyle name="Normal 65" xfId="260"/>
    <cellStyle name="Normal 66" xfId="268"/>
    <cellStyle name="Normal 67" xfId="194"/>
    <cellStyle name="Normal 68" xfId="254"/>
    <cellStyle name="Normal 69" xfId="235"/>
    <cellStyle name="Normal 7" xfId="9"/>
    <cellStyle name="Normal 7 2" xfId="54"/>
    <cellStyle name="Normal 7 3" xfId="40"/>
    <cellStyle name="Normal 70" xfId="276"/>
    <cellStyle name="Normal 71" xfId="272"/>
    <cellStyle name="Normal 72" xfId="240"/>
    <cellStyle name="Normal 73" xfId="200"/>
    <cellStyle name="Normal 74" xfId="197"/>
    <cellStyle name="Normal 75" xfId="275"/>
    <cellStyle name="Normal 76" xfId="278"/>
    <cellStyle name="Normal 77" xfId="277"/>
    <cellStyle name="Normal 78" xfId="269"/>
    <cellStyle name="Normal 79" xfId="198"/>
    <cellStyle name="Normal 8" xfId="55"/>
    <cellStyle name="Normal 8 2" xfId="71"/>
    <cellStyle name="Normal 80" xfId="196"/>
    <cellStyle name="Normal 81" xfId="274"/>
    <cellStyle name="Normal 82" xfId="241"/>
    <cellStyle name="Normal 83" xfId="199"/>
    <cellStyle name="Normal 84" xfId="239"/>
    <cellStyle name="Normal 85" xfId="244"/>
    <cellStyle name="Normal 86" xfId="273"/>
    <cellStyle name="Normal 87" xfId="221"/>
    <cellStyle name="Normal 88" xfId="270"/>
    <cellStyle name="Normal 89" xfId="279"/>
    <cellStyle name="Normal 9" xfId="62"/>
    <cellStyle name="Normal 90" xfId="201"/>
    <cellStyle name="Normal 91" xfId="234"/>
    <cellStyle name="Normal 92" xfId="271"/>
    <cellStyle name="Normal 93" xfId="298"/>
    <cellStyle name="Normal 94" xfId="302"/>
    <cellStyle name="Normal 95" xfId="308"/>
    <cellStyle name="Normal 96" xfId="18"/>
    <cellStyle name="Normal_Plan1" xfId="6"/>
    <cellStyle name="Normal1" xfId="97"/>
    <cellStyle name="Normal2" xfId="98"/>
    <cellStyle name="Normal3" xfId="99"/>
    <cellStyle name="Nota 2" xfId="293"/>
    <cellStyle name="Nota 3" xfId="294"/>
    <cellStyle name="Percent [2]" xfId="100"/>
    <cellStyle name="Percent_Sheet1" xfId="101"/>
    <cellStyle name="Percentual" xfId="102"/>
    <cellStyle name="Ponto" xfId="103"/>
    <cellStyle name="Porcentagem" xfId="3" builtinId="5"/>
    <cellStyle name="Porcentagem 2" xfId="7"/>
    <cellStyle name="Porcentagem 2 2" xfId="12"/>
    <cellStyle name="Porcentagem 2 2 2" xfId="15"/>
    <cellStyle name="Porcentagem 2 3" xfId="295"/>
    <cellStyle name="Porcentagem 3" xfId="11"/>
    <cellStyle name="Porcentagem 3 2" xfId="58"/>
    <cellStyle name="Porcentagem 3 3" xfId="306"/>
    <cellStyle name="Porcentagem 3 4" xfId="48"/>
    <cellStyle name="Porcentagem 4" xfId="14"/>
    <cellStyle name="Porcentagem 4 2" xfId="49"/>
    <cellStyle name="Porcentagem 4 2 2" xfId="261"/>
    <cellStyle name="Porcentagem 4 3" xfId="44"/>
    <cellStyle name="Porcentagem 5" xfId="76"/>
    <cellStyle name="Porcentagem 6" xfId="131"/>
    <cellStyle name="Porcentagem 6 2" xfId="181"/>
    <cellStyle name="Porcentagem 6 2 2" xfId="237"/>
    <cellStyle name="Porcentagem 6 3" xfId="236"/>
    <cellStyle name="Porcentagem 7" xfId="190"/>
    <cellStyle name="Porcentagem 7 2" xfId="238"/>
    <cellStyle name="Porcentagem 8" xfId="300"/>
    <cellStyle name="Porcentagem 9" xfId="296"/>
    <cellStyle name="Result" xfId="28"/>
    <cellStyle name="Result2" xfId="29"/>
    <cellStyle name="Sep. milhar [0]" xfId="104"/>
    <cellStyle name="Separador de m" xfId="105"/>
    <cellStyle name="Separador de milhares 2" xfId="31"/>
    <cellStyle name="Separador de milhares 2 2" xfId="36"/>
    <cellStyle name="Separador de milhares 3" xfId="37"/>
    <cellStyle name="Separador de milhares 4" xfId="32"/>
    <cellStyle name="Sepavador de milhares [0]_Pasta2" xfId="106"/>
    <cellStyle name="Standard_RP100_01 (metr.)" xfId="107"/>
    <cellStyle name="TableStyleLight1" xfId="307"/>
    <cellStyle name="Texto Explicativo 2" xfId="301"/>
    <cellStyle name="Titulo1" xfId="108"/>
    <cellStyle name="Titulo2" xfId="109"/>
    <cellStyle name="Vírgula 10" xfId="132"/>
    <cellStyle name="Vírgula 10 2" xfId="182"/>
    <cellStyle name="Vírgula 10 2 2" xfId="243"/>
    <cellStyle name="Vírgula 10 3" xfId="242"/>
    <cellStyle name="Vírgula 11" xfId="133"/>
    <cellStyle name="Vírgula 12" xfId="183"/>
    <cellStyle name="Vírgula 12 2" xfId="245"/>
    <cellStyle name="Vírgula 13" xfId="189"/>
    <cellStyle name="Vírgula 13 2" xfId="246"/>
    <cellStyle name="Vírgula 14" xfId="30"/>
    <cellStyle name="Vírgula 2" xfId="41"/>
    <cellStyle name="Vírgula 2 2" xfId="60"/>
    <cellStyle name="Vírgula 2 3" xfId="266"/>
    <cellStyle name="Vírgula 2 4" xfId="267"/>
    <cellStyle name="Vírgula 3" xfId="50"/>
    <cellStyle name="Vírgula 3 2" xfId="51"/>
    <cellStyle name="Vírgula 4" xfId="52"/>
    <cellStyle name="Vírgula 5" xfId="43"/>
    <cellStyle name="Vírgula 5 2" xfId="53"/>
    <cellStyle name="Vírgula 5 2 2" xfId="262"/>
    <cellStyle name="Vírgula 6" xfId="59"/>
    <cellStyle name="Vírgula 6 2" xfId="72"/>
    <cellStyle name="Vírgula 6 3" xfId="263"/>
    <cellStyle name="Vírgula 7" xfId="65"/>
    <cellStyle name="Vírgula 7 2" xfId="184"/>
    <cellStyle name="Vírgula 7 2 2" xfId="248"/>
    <cellStyle name="Vírgula 7 3" xfId="185"/>
    <cellStyle name="Vírgula 7 3 2" xfId="249"/>
    <cellStyle name="Vírgula 7 4" xfId="192"/>
    <cellStyle name="Vírgula 7 4 2" xfId="258"/>
    <cellStyle name="Vírgula 7 4 3" xfId="250"/>
    <cellStyle name="Vírgula 7 5" xfId="256"/>
    <cellStyle name="Vírgula 7 6" xfId="247"/>
    <cellStyle name="Vírgula 8" xfId="73"/>
    <cellStyle name="Vírgula 8 2" xfId="186"/>
    <cellStyle name="Vírgula 8 2 2" xfId="252"/>
    <cellStyle name="Vírgula 8 3" xfId="187"/>
    <cellStyle name="Vírgula 8 3 2" xfId="253"/>
    <cellStyle name="Vírgula 8 4" xfId="251"/>
    <cellStyle name="Vírgula 9" xfId="74"/>
  </cellStyles>
  <dxfs count="393">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333500" cy="952500"/>
    <xdr:pic>
      <xdr:nvPicPr>
        <xdr:cNvPr id="2" name="Imagem 1">
          <a:extLst>
            <a:ext uri="{FF2B5EF4-FFF2-40B4-BE49-F238E27FC236}">
              <a16:creationId xmlns:a16="http://schemas.microsoft.com/office/drawing/2014/main" xmlns=""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xdr:from>
      <xdr:col>0</xdr:col>
      <xdr:colOff>22412</xdr:colOff>
      <xdr:row>0</xdr:row>
      <xdr:rowOff>56027</xdr:rowOff>
    </xdr:from>
    <xdr:to>
      <xdr:col>1</xdr:col>
      <xdr:colOff>705971</xdr:colOff>
      <xdr:row>5</xdr:row>
      <xdr:rowOff>259550</xdr:rowOff>
    </xdr:to>
    <xdr:pic>
      <xdr:nvPicPr>
        <xdr:cNvPr id="5" name="Figura 6">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2412" y="56027"/>
          <a:ext cx="1445559" cy="1256876"/>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553890</xdr:colOff>
      <xdr:row>45</xdr:row>
      <xdr:rowOff>1030940</xdr:rowOff>
    </xdr:from>
    <xdr:to>
      <xdr:col>8</xdr:col>
      <xdr:colOff>650420</xdr:colOff>
      <xdr:row>45</xdr:row>
      <xdr:rowOff>1436692</xdr:rowOff>
    </xdr:to>
    <xdr:sp macro="" textlink="">
      <xdr:nvSpPr>
        <xdr:cNvPr id="2" name="CaixaDeTexto 1">
          <a:extLst>
            <a:ext uri="{FF2B5EF4-FFF2-40B4-BE49-F238E27FC236}">
              <a16:creationId xmlns:a16="http://schemas.microsoft.com/office/drawing/2014/main" xmlns="" id="{00000000-0008-0000-0100-000002000000}"/>
            </a:ext>
          </a:extLst>
        </xdr:cNvPr>
        <xdr:cNvSpPr txBox="1"/>
      </xdr:nvSpPr>
      <xdr:spPr>
        <a:xfrm>
          <a:off x="6680370" y="5481020"/>
          <a:ext cx="3959870" cy="40575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spcAft>
              <a:spcPts val="0"/>
            </a:spcAft>
          </a:pPr>
          <a:r>
            <a:rPr lang="pt-BR" sz="1000" b="1">
              <a:solidFill>
                <a:srgbClr val="000000"/>
              </a:solidFill>
              <a:effectLst/>
              <a:latin typeface="Verdana" panose="020B0604030504040204" pitchFamily="34" charset="0"/>
              <a:ea typeface="Verdana" panose="020B0604030504040204" pitchFamily="34" charset="0"/>
              <a:cs typeface="Times New Roman" panose="02020603050405020304" pitchFamily="18" charset="0"/>
            </a:rPr>
            <a:t>EMILIO COLOMBI</a:t>
          </a:r>
          <a:endParaRPr lang="pt-BR" sz="1200">
            <a:effectLst/>
            <a:latin typeface="Times New Roman" panose="02020603050405020304" pitchFamily="18" charset="0"/>
            <a:ea typeface="Times New Roman" panose="02020603050405020304" pitchFamily="18" charset="0"/>
          </a:endParaRPr>
        </a:p>
        <a:p>
          <a:pPr algn="ctr">
            <a:spcAft>
              <a:spcPts val="0"/>
            </a:spcAft>
          </a:pPr>
          <a:r>
            <a:rPr lang="pt-BR" sz="1000">
              <a:solidFill>
                <a:srgbClr val="000000"/>
              </a:solidFill>
              <a:effectLst/>
              <a:latin typeface="Verdana" panose="020B0604030504040204" pitchFamily="34" charset="0"/>
              <a:ea typeface="Verdana" panose="020B0604030504040204" pitchFamily="34" charset="0"/>
              <a:cs typeface="Times New Roman" panose="02020603050405020304" pitchFamily="18" charset="0"/>
            </a:rPr>
            <a:t>ENGENHEIRO CIVIL - CREA ES 041421/D</a:t>
          </a:r>
          <a:endParaRPr lang="pt-BR" sz="12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971550</xdr:colOff>
      <xdr:row>45</xdr:row>
      <xdr:rowOff>1047750</xdr:rowOff>
    </xdr:from>
    <xdr:to>
      <xdr:col>23</xdr:col>
      <xdr:colOff>687080</xdr:colOff>
      <xdr:row>45</xdr:row>
      <xdr:rowOff>1453502</xdr:rowOff>
    </xdr:to>
    <xdr:sp macro="" textlink="">
      <xdr:nvSpPr>
        <xdr:cNvPr id="7" name="CaixaDeTexto 6">
          <a:extLst>
            <a:ext uri="{FF2B5EF4-FFF2-40B4-BE49-F238E27FC236}">
              <a16:creationId xmlns:a16="http://schemas.microsoft.com/office/drawing/2014/main" xmlns="" id="{00000000-0008-0000-0100-000007000000}"/>
            </a:ext>
          </a:extLst>
        </xdr:cNvPr>
        <xdr:cNvSpPr txBox="1"/>
      </xdr:nvSpPr>
      <xdr:spPr>
        <a:xfrm>
          <a:off x="22383750" y="10572750"/>
          <a:ext cx="3982730" cy="40575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spcAft>
              <a:spcPts val="0"/>
            </a:spcAft>
          </a:pPr>
          <a:r>
            <a:rPr lang="pt-BR" sz="1000" b="1">
              <a:solidFill>
                <a:srgbClr val="000000"/>
              </a:solidFill>
              <a:effectLst/>
              <a:latin typeface="Verdana" panose="020B0604030504040204" pitchFamily="34" charset="0"/>
              <a:ea typeface="Verdana" panose="020B0604030504040204" pitchFamily="34" charset="0"/>
              <a:cs typeface="Times New Roman" panose="02020603050405020304" pitchFamily="18" charset="0"/>
            </a:rPr>
            <a:t>EMILIO COLOMBI</a:t>
          </a:r>
          <a:endParaRPr lang="pt-BR" sz="1200">
            <a:effectLst/>
            <a:latin typeface="Times New Roman" panose="02020603050405020304" pitchFamily="18" charset="0"/>
            <a:ea typeface="Times New Roman" panose="02020603050405020304" pitchFamily="18" charset="0"/>
          </a:endParaRPr>
        </a:p>
        <a:p>
          <a:pPr algn="ctr">
            <a:spcAft>
              <a:spcPts val="0"/>
            </a:spcAft>
          </a:pPr>
          <a:r>
            <a:rPr lang="pt-BR" sz="1000">
              <a:solidFill>
                <a:srgbClr val="000000"/>
              </a:solidFill>
              <a:effectLst/>
              <a:latin typeface="Verdana" panose="020B0604030504040204" pitchFamily="34" charset="0"/>
              <a:ea typeface="Verdana" panose="020B0604030504040204" pitchFamily="34" charset="0"/>
              <a:cs typeface="Times New Roman" panose="02020603050405020304" pitchFamily="18" charset="0"/>
            </a:rPr>
            <a:t>ENGENHEIRO CIVIL - CREA ES 041421/D</a:t>
          </a:r>
          <a:endParaRPr lang="pt-BR" sz="1200">
            <a:effectLst/>
            <a:latin typeface="Times New Roman" panose="02020603050405020304" pitchFamily="18" charset="0"/>
            <a:ea typeface="Times New Roman" panose="02020603050405020304" pitchFamily="18" charset="0"/>
          </a:endParaRPr>
        </a:p>
      </xdr:txBody>
    </xdr:sp>
    <xdr:clientData/>
  </xdr:twoCellAnchor>
  <xdr:twoCellAnchor>
    <xdr:from>
      <xdr:col>12</xdr:col>
      <xdr:colOff>672354</xdr:colOff>
      <xdr:row>2</xdr:row>
      <xdr:rowOff>22410</xdr:rowOff>
    </xdr:from>
    <xdr:to>
      <xdr:col>14</xdr:col>
      <xdr:colOff>179295</xdr:colOff>
      <xdr:row>5</xdr:row>
      <xdr:rowOff>169904</xdr:rowOff>
    </xdr:to>
    <xdr:pic>
      <xdr:nvPicPr>
        <xdr:cNvPr id="8" name="Figura 6">
          <a:extLst>
            <a:ext uri="{FF2B5EF4-FFF2-40B4-BE49-F238E27FC236}">
              <a16:creationId xmlns:a16="http://schemas.microsoft.com/office/drawing/2014/main" xmlns="" id="{00000000-0008-0000-01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926236" y="448234"/>
          <a:ext cx="1445559" cy="1268082"/>
        </a:xfrm>
        <a:prstGeom prst="rect">
          <a:avLst/>
        </a:prstGeom>
        <a:solidFill>
          <a:srgbClr val="FFFFFF"/>
        </a:solidFill>
        <a:ln w="9525">
          <a:noFill/>
          <a:miter lim="800000"/>
          <a:headEnd/>
          <a:tailEnd/>
        </a:ln>
      </xdr:spPr>
    </xdr:pic>
    <xdr:clientData/>
  </xdr:twoCellAnchor>
  <xdr:twoCellAnchor>
    <xdr:from>
      <xdr:col>27</xdr:col>
      <xdr:colOff>22412</xdr:colOff>
      <xdr:row>2</xdr:row>
      <xdr:rowOff>44822</xdr:rowOff>
    </xdr:from>
    <xdr:to>
      <xdr:col>28</xdr:col>
      <xdr:colOff>537883</xdr:colOff>
      <xdr:row>5</xdr:row>
      <xdr:rowOff>192316</xdr:rowOff>
    </xdr:to>
    <xdr:pic>
      <xdr:nvPicPr>
        <xdr:cNvPr id="9" name="Figura 6">
          <a:extLst>
            <a:ext uri="{FF2B5EF4-FFF2-40B4-BE49-F238E27FC236}">
              <a16:creationId xmlns:a16="http://schemas.microsoft.com/office/drawing/2014/main" xmlns=""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381824" y="470646"/>
          <a:ext cx="1445559" cy="1010346"/>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1209676</xdr:colOff>
      <xdr:row>1</xdr:row>
      <xdr:rowOff>57150</xdr:rowOff>
    </xdr:from>
    <xdr:to>
      <xdr:col>1</xdr:col>
      <xdr:colOff>2124075</xdr:colOff>
      <xdr:row>1</xdr:row>
      <xdr:rowOff>859284</xdr:rowOff>
    </xdr:to>
    <xdr:pic>
      <xdr:nvPicPr>
        <xdr:cNvPr id="5" name="Figura 6">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1" y="352425"/>
          <a:ext cx="914399" cy="802134"/>
        </a:xfrm>
        <a:prstGeom prst="rect">
          <a:avLst/>
        </a:prstGeom>
        <a:solidFill>
          <a:srgbClr val="FFFFFF"/>
        </a:solidFill>
        <a:ln w="9525">
          <a:noFill/>
          <a:miter lim="800000"/>
          <a:headEnd/>
          <a:tailEnd/>
        </a:ln>
      </xdr:spPr>
    </xdr:pic>
    <xdr:clientData/>
  </xdr:twoCellAnchor>
  <xdr:twoCellAnchor>
    <xdr:from>
      <xdr:col>0</xdr:col>
      <xdr:colOff>0</xdr:colOff>
      <xdr:row>0</xdr:row>
      <xdr:rowOff>0</xdr:rowOff>
    </xdr:from>
    <xdr:to>
      <xdr:col>10</xdr:col>
      <xdr:colOff>381000</xdr:colOff>
      <xdr:row>47</xdr:row>
      <xdr:rowOff>152400</xdr:rowOff>
    </xdr:to>
    <xdr:sp macro="" textlink="">
      <xdr:nvSpPr>
        <xdr:cNvPr id="4106" name="Rectangle 10" hidden="1">
          <a:extLst>
            <a:ext uri="{FF2B5EF4-FFF2-40B4-BE49-F238E27FC236}">
              <a16:creationId xmlns:a16="http://schemas.microsoft.com/office/drawing/2014/main" xmlns="" id="{00000000-0008-0000-0300-00000A1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381000</xdr:colOff>
      <xdr:row>47</xdr:row>
      <xdr:rowOff>152400</xdr:rowOff>
    </xdr:to>
    <xdr:sp macro="" textlink="">
      <xdr:nvSpPr>
        <xdr:cNvPr id="2" name="Rectangle 10" hidden="1">
          <a:extLst>
            <a:ext uri="{FF2B5EF4-FFF2-40B4-BE49-F238E27FC236}">
              <a16:creationId xmlns:a16="http://schemas.microsoft.com/office/drawing/2014/main" xmlns="" id="{00000000-0008-0000-0300-000002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381000</xdr:colOff>
      <xdr:row>47</xdr:row>
      <xdr:rowOff>152400</xdr:rowOff>
    </xdr:to>
    <xdr:sp macro="" textlink="">
      <xdr:nvSpPr>
        <xdr:cNvPr id="3" name="Rectangle 10" hidden="1">
          <a:extLst>
            <a:ext uri="{FF2B5EF4-FFF2-40B4-BE49-F238E27FC236}">
              <a16:creationId xmlns:a16="http://schemas.microsoft.com/office/drawing/2014/main" xmlns="" id="{00000000-0008-0000-0300-000003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381000</xdr:colOff>
      <xdr:row>47</xdr:row>
      <xdr:rowOff>152400</xdr:rowOff>
    </xdr:to>
    <xdr:sp macro="" textlink="">
      <xdr:nvSpPr>
        <xdr:cNvPr id="4" name="Rectangle 10" hidden="1">
          <a:extLst>
            <a:ext uri="{FF2B5EF4-FFF2-40B4-BE49-F238E27FC236}">
              <a16:creationId xmlns:a16="http://schemas.microsoft.com/office/drawing/2014/main" xmlns="" id="{00000000-0008-0000-0300-000004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381000</xdr:colOff>
      <xdr:row>47</xdr:row>
      <xdr:rowOff>152400</xdr:rowOff>
    </xdr:to>
    <xdr:sp macro="" textlink="">
      <xdr:nvSpPr>
        <xdr:cNvPr id="6" name="Rectangle 10" hidden="1">
          <a:extLst>
            <a:ext uri="{FF2B5EF4-FFF2-40B4-BE49-F238E27FC236}">
              <a16:creationId xmlns:a16="http://schemas.microsoft.com/office/drawing/2014/main" xmlns="" id="{00000000-0008-0000-0300-000006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381000</xdr:colOff>
      <xdr:row>47</xdr:row>
      <xdr:rowOff>152400</xdr:rowOff>
    </xdr:to>
    <xdr:sp macro="" textlink="">
      <xdr:nvSpPr>
        <xdr:cNvPr id="7" name="Rectangle 10" hidden="1">
          <a:extLst>
            <a:ext uri="{FF2B5EF4-FFF2-40B4-BE49-F238E27FC236}">
              <a16:creationId xmlns:a16="http://schemas.microsoft.com/office/drawing/2014/main" xmlns="" id="{00000000-0008-0000-0300-000007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381000</xdr:colOff>
      <xdr:row>47</xdr:row>
      <xdr:rowOff>152400</xdr:rowOff>
    </xdr:to>
    <xdr:sp macro="" textlink="">
      <xdr:nvSpPr>
        <xdr:cNvPr id="8" name="Rectangle 10" hidden="1">
          <a:extLst>
            <a:ext uri="{FF2B5EF4-FFF2-40B4-BE49-F238E27FC236}">
              <a16:creationId xmlns:a16="http://schemas.microsoft.com/office/drawing/2014/main" xmlns="" id="{00000000-0008-0000-0300-00000800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314325</xdr:colOff>
      <xdr:row>0</xdr:row>
      <xdr:rowOff>0</xdr:rowOff>
    </xdr:from>
    <xdr:to>
      <xdr:col>2</xdr:col>
      <xdr:colOff>685800</xdr:colOff>
      <xdr:row>0</xdr:row>
      <xdr:rowOff>813344</xdr:rowOff>
    </xdr:to>
    <xdr:pic>
      <xdr:nvPicPr>
        <xdr:cNvPr id="2" name="Figura 6">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52700" y="0"/>
          <a:ext cx="914400" cy="813344"/>
        </a:xfrm>
        <a:prstGeom prst="rect">
          <a:avLst/>
        </a:prstGeom>
        <a:solidFill>
          <a:srgbClr val="FFFFFF"/>
        </a:solid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indows\Desktop\PL.%20OR&#199;AMENT&#193;RIA%20-%20FEV-20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ILHA ORÇAMENTÁRIA (sina (2"/>
      <sheetName val="REFERENCIAL 2021"/>
      <sheetName val="PLANILHA ORÇAMENTÁRIA"/>
      <sheetName val="CRONOGRAMA"/>
      <sheetName val="COMPOSIÇÕES DE CUSTO"/>
      <sheetName val="MAPA DAS COTAÇÕES"/>
      <sheetName val="DETALHAMENTO DE BDI"/>
      <sheetName val="COTAÇÃO"/>
      <sheetName val="PL. ORÇAMENTÁRIA - FEV-2021"/>
    </sheetNames>
    <sheetDataSet>
      <sheetData sheetId="0"/>
      <sheetData sheetId="1">
        <row r="2">
          <cell r="H2" t="str">
            <v/>
          </cell>
        </row>
      </sheetData>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mercadolivre.com.br/" TargetMode="External"/><Relationship Id="rId2" Type="http://schemas.openxmlformats.org/officeDocument/2006/relationships/hyperlink" Target="https://www.americanas.com.br/" TargetMode="External"/><Relationship Id="rId1" Type="http://schemas.openxmlformats.org/officeDocument/2006/relationships/hyperlink" Target="https://www.viewtech.ind.br/"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N216"/>
  <sheetViews>
    <sheetView showGridLines="0" showRuler="0" showOutlineSymbols="0" view="pageBreakPreview" topLeftCell="A180" zoomScaleSheetLayoutView="100" workbookViewId="0">
      <selection activeCell="J1" sqref="A1:J208"/>
    </sheetView>
  </sheetViews>
  <sheetFormatPr defaultRowHeight="14.25"/>
  <cols>
    <col min="1" max="2" width="10" style="9" bestFit="1" customWidth="1"/>
    <col min="3" max="3" width="13.25" style="9" bestFit="1" customWidth="1"/>
    <col min="4" max="4" width="87" customWidth="1"/>
    <col min="5" max="5" width="8" bestFit="1" customWidth="1"/>
    <col min="6" max="6" width="9.375" style="272" customWidth="1"/>
    <col min="7" max="7" width="15" style="7" bestFit="1" customWidth="1"/>
    <col min="8" max="8" width="13" style="8" bestFit="1" customWidth="1"/>
    <col min="9" max="9" width="15.25" style="8" customWidth="1"/>
    <col min="10" max="10" width="14" customWidth="1"/>
    <col min="11" max="11" width="12.875" bestFit="1" customWidth="1"/>
    <col min="12" max="12" width="12.75" bestFit="1" customWidth="1"/>
    <col min="14" max="14" width="11.875" bestFit="1" customWidth="1"/>
  </cols>
  <sheetData>
    <row r="1" spans="1:14" s="108" customFormat="1" ht="17.25" customHeight="1">
      <c r="A1" s="100"/>
      <c r="B1" s="101"/>
      <c r="C1" s="101"/>
      <c r="D1" s="281"/>
      <c r="E1" s="281"/>
      <c r="F1" s="281"/>
      <c r="G1" s="281"/>
      <c r="H1" s="281"/>
      <c r="I1" s="101"/>
      <c r="J1" s="107" t="s">
        <v>495</v>
      </c>
    </row>
    <row r="2" spans="1:14" s="48" customFormat="1" ht="15" customHeight="1">
      <c r="A2" s="102"/>
      <c r="B2" s="99"/>
      <c r="C2" s="99"/>
      <c r="D2" s="282" t="s">
        <v>367</v>
      </c>
      <c r="E2" s="282"/>
      <c r="F2" s="282"/>
      <c r="G2" s="282"/>
      <c r="H2" s="282"/>
      <c r="I2" s="279"/>
      <c r="J2" s="280"/>
    </row>
    <row r="3" spans="1:14" s="48" customFormat="1" ht="14.25" customHeight="1">
      <c r="A3" s="103"/>
      <c r="B3" s="10"/>
      <c r="C3" s="10"/>
      <c r="D3" s="282"/>
      <c r="E3" s="282"/>
      <c r="F3" s="282"/>
      <c r="G3" s="282"/>
      <c r="H3" s="282"/>
      <c r="I3" s="277"/>
      <c r="J3" s="278"/>
      <c r="L3" s="48">
        <v>1.3196000000000001</v>
      </c>
    </row>
    <row r="4" spans="1:14" s="48" customFormat="1" ht="15.75">
      <c r="A4" s="103"/>
      <c r="B4" s="10"/>
      <c r="C4" s="10"/>
      <c r="D4" s="285" t="s">
        <v>368</v>
      </c>
      <c r="E4" s="285"/>
      <c r="F4" s="285"/>
      <c r="G4" s="285"/>
      <c r="H4" s="285"/>
      <c r="I4" s="104"/>
      <c r="J4" s="105"/>
    </row>
    <row r="5" spans="1:14" s="48" customFormat="1" ht="21" customHeight="1">
      <c r="A5" s="103"/>
      <c r="B5" s="10"/>
      <c r="C5" s="10"/>
      <c r="D5" s="287" t="s">
        <v>369</v>
      </c>
      <c r="E5" s="287"/>
      <c r="F5" s="287"/>
      <c r="G5" s="287"/>
      <c r="H5" s="287"/>
      <c r="I5" s="104"/>
      <c r="J5" s="105"/>
    </row>
    <row r="6" spans="1:14" s="111" customFormat="1" ht="21" customHeight="1">
      <c r="A6" s="109"/>
      <c r="B6" s="110"/>
      <c r="C6" s="110"/>
      <c r="D6" s="286" t="s">
        <v>370</v>
      </c>
      <c r="E6" s="286"/>
      <c r="F6" s="286"/>
      <c r="G6" s="286"/>
      <c r="H6" s="286"/>
      <c r="I6" s="288"/>
      <c r="J6" s="289"/>
    </row>
    <row r="7" spans="1:14" s="6" customFormat="1" ht="21" customHeight="1">
      <c r="A7" s="283" t="s">
        <v>257</v>
      </c>
      <c r="B7" s="284"/>
      <c r="C7" s="284"/>
      <c r="D7" s="284"/>
      <c r="E7" s="277"/>
      <c r="F7" s="277"/>
    </row>
    <row r="8" spans="1:14" s="6" customFormat="1" ht="21" customHeight="1">
      <c r="A8" s="290" t="s">
        <v>467</v>
      </c>
      <c r="B8" s="291"/>
      <c r="C8" s="291"/>
      <c r="D8" s="291"/>
      <c r="E8" s="277"/>
      <c r="F8" s="277"/>
      <c r="G8" s="106"/>
      <c r="H8" s="106"/>
      <c r="I8" s="104"/>
      <c r="J8" s="105"/>
    </row>
    <row r="9" spans="1:14" s="6" customFormat="1" ht="21" customHeight="1">
      <c r="A9" s="292" t="s">
        <v>407</v>
      </c>
      <c r="B9" s="292"/>
      <c r="C9" s="292"/>
      <c r="D9" s="292"/>
      <c r="E9" s="292" t="s">
        <v>408</v>
      </c>
      <c r="F9" s="292"/>
      <c r="G9" s="303" t="s">
        <v>0</v>
      </c>
      <c r="H9" s="303"/>
      <c r="I9" s="292" t="s">
        <v>224</v>
      </c>
      <c r="J9" s="292"/>
    </row>
    <row r="10" spans="1:14" ht="23.25" customHeight="1">
      <c r="A10" s="293" t="s">
        <v>406</v>
      </c>
      <c r="B10" s="294"/>
      <c r="C10" s="294"/>
      <c r="D10" s="294"/>
      <c r="E10" s="294"/>
      <c r="F10" s="294"/>
      <c r="G10" s="294"/>
      <c r="H10" s="294"/>
      <c r="I10" s="294"/>
      <c r="J10" s="295"/>
    </row>
    <row r="11" spans="1:14" ht="30" customHeight="1">
      <c r="A11" s="142" t="s">
        <v>1</v>
      </c>
      <c r="B11" s="143" t="s">
        <v>2</v>
      </c>
      <c r="C11" s="142" t="s">
        <v>410</v>
      </c>
      <c r="D11" s="144" t="s">
        <v>409</v>
      </c>
      <c r="E11" s="145" t="s">
        <v>3</v>
      </c>
      <c r="F11" s="143" t="s">
        <v>4</v>
      </c>
      <c r="G11" s="146" t="s">
        <v>5</v>
      </c>
      <c r="H11" s="146" t="s">
        <v>6</v>
      </c>
      <c r="I11" s="146" t="s">
        <v>7</v>
      </c>
      <c r="J11" s="143" t="s">
        <v>8</v>
      </c>
    </row>
    <row r="12" spans="1:14" ht="15.75">
      <c r="A12" s="147" t="s">
        <v>9</v>
      </c>
      <c r="B12" s="147"/>
      <c r="C12" s="147"/>
      <c r="D12" s="148" t="s">
        <v>316</v>
      </c>
      <c r="E12" s="148"/>
      <c r="F12" s="166"/>
      <c r="G12" s="149"/>
      <c r="H12" s="150"/>
      <c r="I12" s="151"/>
      <c r="J12" s="152"/>
    </row>
    <row r="13" spans="1:14" ht="47.25" customHeight="1">
      <c r="A13" s="153" t="s">
        <v>475</v>
      </c>
      <c r="B13" s="153">
        <v>20350</v>
      </c>
      <c r="C13" s="153" t="s">
        <v>76</v>
      </c>
      <c r="D13" s="154" t="s">
        <v>12</v>
      </c>
      <c r="E13" s="153" t="s">
        <v>13</v>
      </c>
      <c r="F13" s="159">
        <v>40</v>
      </c>
      <c r="G13" s="155">
        <v>207.79</v>
      </c>
      <c r="H13" s="156">
        <f t="shared" ref="H13:H21" si="0">ROUND(G13*$L$3,2)</f>
        <v>274.2</v>
      </c>
      <c r="I13" s="158">
        <f t="shared" ref="I13:I21" si="1">ROUND(F13*H13,2)</f>
        <v>10968</v>
      </c>
      <c r="J13" s="157">
        <f>I13/$H$194</f>
        <v>1.2146181016103787E-2</v>
      </c>
      <c r="K13" s="206" t="s">
        <v>436</v>
      </c>
      <c r="L13" s="207"/>
    </row>
    <row r="14" spans="1:14" ht="18.75" customHeight="1">
      <c r="A14" s="203" t="s">
        <v>476</v>
      </c>
      <c r="B14" s="153">
        <v>20305</v>
      </c>
      <c r="C14" s="153" t="s">
        <v>76</v>
      </c>
      <c r="D14" s="154" t="s">
        <v>77</v>
      </c>
      <c r="E14" s="153" t="s">
        <v>11</v>
      </c>
      <c r="F14" s="159">
        <v>8</v>
      </c>
      <c r="G14" s="155">
        <v>269.31</v>
      </c>
      <c r="H14" s="156">
        <f t="shared" si="0"/>
        <v>355.38</v>
      </c>
      <c r="I14" s="158">
        <f t="shared" si="1"/>
        <v>2843.04</v>
      </c>
      <c r="J14" s="157">
        <f>I14/$H$194</f>
        <v>3.1484389566031833E-3</v>
      </c>
      <c r="K14" s="206" t="s">
        <v>437</v>
      </c>
      <c r="L14" s="207"/>
    </row>
    <row r="15" spans="1:14" ht="22.5" customHeight="1">
      <c r="A15" s="203" t="s">
        <v>477</v>
      </c>
      <c r="B15" s="153">
        <v>10501</v>
      </c>
      <c r="C15" s="153" t="s">
        <v>76</v>
      </c>
      <c r="D15" s="154" t="s">
        <v>78</v>
      </c>
      <c r="E15" s="153" t="s">
        <v>11</v>
      </c>
      <c r="F15" s="273">
        <v>211.65</v>
      </c>
      <c r="G15" s="155">
        <v>10.25</v>
      </c>
      <c r="H15" s="156">
        <f t="shared" si="0"/>
        <v>13.53</v>
      </c>
      <c r="I15" s="158">
        <f t="shared" si="1"/>
        <v>2863.62</v>
      </c>
      <c r="J15" s="157">
        <f>I15/$H$194</f>
        <v>3.1712296573062661E-3</v>
      </c>
      <c r="K15" s="206" t="s">
        <v>437</v>
      </c>
      <c r="L15" s="207"/>
      <c r="N15" s="171"/>
    </row>
    <row r="16" spans="1:14" s="6" customFormat="1" ht="47.25" customHeight="1">
      <c r="A16" s="203" t="s">
        <v>478</v>
      </c>
      <c r="B16" s="203">
        <v>20805</v>
      </c>
      <c r="C16" s="203" t="s">
        <v>76</v>
      </c>
      <c r="D16" s="204" t="s">
        <v>469</v>
      </c>
      <c r="E16" s="203" t="s">
        <v>100</v>
      </c>
      <c r="F16" s="159">
        <v>1</v>
      </c>
      <c r="G16" s="155">
        <v>12420.96</v>
      </c>
      <c r="H16" s="156">
        <f t="shared" si="0"/>
        <v>16390.7</v>
      </c>
      <c r="I16" s="158">
        <f t="shared" si="1"/>
        <v>16390.7</v>
      </c>
      <c r="J16" s="157">
        <f>I16/$H$194</f>
        <v>1.8151386686784496E-2</v>
      </c>
      <c r="K16" s="206" t="s">
        <v>437</v>
      </c>
      <c r="L16" s="207"/>
    </row>
    <row r="17" spans="1:12" s="6" customFormat="1" ht="46.5" customHeight="1">
      <c r="A17" s="203" t="s">
        <v>479</v>
      </c>
      <c r="B17" s="203">
        <v>20804</v>
      </c>
      <c r="C17" s="203" t="s">
        <v>76</v>
      </c>
      <c r="D17" s="204" t="s">
        <v>470</v>
      </c>
      <c r="E17" s="203" t="s">
        <v>11</v>
      </c>
      <c r="F17" s="159">
        <v>16</v>
      </c>
      <c r="G17" s="155">
        <v>406.6</v>
      </c>
      <c r="H17" s="156">
        <f t="shared" si="0"/>
        <v>536.54999999999995</v>
      </c>
      <c r="I17" s="158">
        <f t="shared" si="1"/>
        <v>8584.7999999999993</v>
      </c>
      <c r="J17" s="157">
        <f>I17/$H$194</f>
        <v>9.5069780075718261E-3</v>
      </c>
      <c r="K17" s="206" t="s">
        <v>437</v>
      </c>
      <c r="L17" s="206"/>
    </row>
    <row r="18" spans="1:12" s="6" customFormat="1" ht="50.25" customHeight="1">
      <c r="A18" s="203" t="s">
        <v>480</v>
      </c>
      <c r="B18" s="203">
        <v>20803</v>
      </c>
      <c r="C18" s="203" t="s">
        <v>76</v>
      </c>
      <c r="D18" s="204" t="s">
        <v>471</v>
      </c>
      <c r="E18" s="203" t="s">
        <v>411</v>
      </c>
      <c r="F18" s="159">
        <v>10.9</v>
      </c>
      <c r="G18" s="155">
        <v>417.17</v>
      </c>
      <c r="H18" s="156">
        <f t="shared" si="0"/>
        <v>550.5</v>
      </c>
      <c r="I18" s="158">
        <f t="shared" si="1"/>
        <v>6000.45</v>
      </c>
      <c r="J18" s="157">
        <f>I18/$H$194</f>
        <v>6.6450174943544832E-3</v>
      </c>
      <c r="K18" s="206" t="s">
        <v>437</v>
      </c>
      <c r="L18" s="206"/>
    </row>
    <row r="19" spans="1:12" s="6" customFormat="1" ht="50.25" customHeight="1">
      <c r="A19" s="203" t="s">
        <v>481</v>
      </c>
      <c r="B19" s="203">
        <v>20713</v>
      </c>
      <c r="C19" s="203" t="s">
        <v>76</v>
      </c>
      <c r="D19" s="204" t="s">
        <v>472</v>
      </c>
      <c r="E19" s="203" t="s">
        <v>13</v>
      </c>
      <c r="F19" s="159">
        <v>5</v>
      </c>
      <c r="G19" s="155">
        <v>649.86</v>
      </c>
      <c r="H19" s="156">
        <f t="shared" si="0"/>
        <v>857.56</v>
      </c>
      <c r="I19" s="158">
        <f t="shared" si="1"/>
        <v>4287.8</v>
      </c>
      <c r="J19" s="157">
        <f>I19/$H$194</f>
        <v>4.7483948724334271E-3</v>
      </c>
      <c r="K19" s="206" t="s">
        <v>437</v>
      </c>
      <c r="L19" s="206"/>
    </row>
    <row r="20" spans="1:12" s="6" customFormat="1" ht="39" customHeight="1">
      <c r="A20" s="203" t="s">
        <v>482</v>
      </c>
      <c r="B20" s="203">
        <v>20714</v>
      </c>
      <c r="C20" s="203" t="s">
        <v>76</v>
      </c>
      <c r="D20" s="204" t="s">
        <v>473</v>
      </c>
      <c r="E20" s="203" t="s">
        <v>13</v>
      </c>
      <c r="F20" s="159">
        <v>5</v>
      </c>
      <c r="G20" s="155">
        <v>347.66</v>
      </c>
      <c r="H20" s="156">
        <f t="shared" si="0"/>
        <v>458.77</v>
      </c>
      <c r="I20" s="158">
        <f t="shared" si="1"/>
        <v>2293.85</v>
      </c>
      <c r="J20" s="157">
        <f>I20/$H$194</f>
        <v>2.5402550441091971E-3</v>
      </c>
      <c r="K20" s="206" t="s">
        <v>437</v>
      </c>
      <c r="L20" s="206"/>
    </row>
    <row r="21" spans="1:12" s="6" customFormat="1" ht="50.25" customHeight="1">
      <c r="A21" s="203" t="s">
        <v>483</v>
      </c>
      <c r="B21" s="203">
        <v>20812</v>
      </c>
      <c r="C21" s="203" t="s">
        <v>76</v>
      </c>
      <c r="D21" s="204" t="s">
        <v>474</v>
      </c>
      <c r="E21" s="203" t="s">
        <v>13</v>
      </c>
      <c r="F21" s="159">
        <v>8</v>
      </c>
      <c r="G21" s="155">
        <v>32.03</v>
      </c>
      <c r="H21" s="156">
        <f t="shared" si="0"/>
        <v>42.27</v>
      </c>
      <c r="I21" s="158">
        <f t="shared" si="1"/>
        <v>338.16</v>
      </c>
      <c r="J21" s="157">
        <f>I21/$H$194</f>
        <v>3.7448509959934876E-4</v>
      </c>
      <c r="K21" s="206" t="s">
        <v>437</v>
      </c>
      <c r="L21" s="207">
        <f>I13+I14+I15+I16+I17+I18+I19+I20+I21</f>
        <v>54570.420000000006</v>
      </c>
    </row>
    <row r="22" spans="1:12" s="6" customFormat="1" ht="15.75">
      <c r="A22" s="415" t="s">
        <v>540</v>
      </c>
      <c r="B22" s="416"/>
      <c r="C22" s="416"/>
      <c r="D22" s="416"/>
      <c r="E22" s="416"/>
      <c r="F22" s="416"/>
      <c r="G22" s="416"/>
      <c r="H22" s="417"/>
      <c r="I22" s="418">
        <f>SUM(I13:I21)</f>
        <v>54570.420000000006</v>
      </c>
      <c r="J22" s="419">
        <f>I22/$H$194</f>
        <v>6.0432366834866025E-2</v>
      </c>
      <c r="K22" s="206"/>
      <c r="L22" s="207"/>
    </row>
    <row r="23" spans="1:12" ht="15.75">
      <c r="A23" s="147" t="s">
        <v>15</v>
      </c>
      <c r="B23" s="147"/>
      <c r="C23" s="147"/>
      <c r="D23" s="148" t="s">
        <v>16</v>
      </c>
      <c r="E23" s="148"/>
      <c r="F23" s="166"/>
      <c r="G23" s="149"/>
      <c r="H23" s="150"/>
      <c r="I23" s="151"/>
      <c r="J23" s="152"/>
    </row>
    <row r="24" spans="1:12" ht="24" customHeight="1">
      <c r="A24" s="153" t="s">
        <v>17</v>
      </c>
      <c r="B24" s="153">
        <v>30101</v>
      </c>
      <c r="C24" s="153" t="s">
        <v>76</v>
      </c>
      <c r="D24" s="154" t="s">
        <v>79</v>
      </c>
      <c r="E24" s="153" t="s">
        <v>18</v>
      </c>
      <c r="F24" s="273">
        <v>82.24</v>
      </c>
      <c r="G24" s="155">
        <v>45.66</v>
      </c>
      <c r="H24" s="158">
        <f>ROUND(G24*$L$3,2)</f>
        <v>60.25</v>
      </c>
      <c r="I24" s="158">
        <f t="shared" ref="I24:I25" si="2">ROUND(F24*H24,2)</f>
        <v>4954.96</v>
      </c>
      <c r="J24" s="157">
        <f>I24/$H$194</f>
        <v>5.4872211057215197E-3</v>
      </c>
      <c r="L24" s="171">
        <f>I24+I25</f>
        <v>9369.4599999999991</v>
      </c>
    </row>
    <row r="25" spans="1:12" ht="24" customHeight="1">
      <c r="A25" s="153" t="s">
        <v>19</v>
      </c>
      <c r="B25" s="153">
        <v>30201</v>
      </c>
      <c r="C25" s="153" t="s">
        <v>76</v>
      </c>
      <c r="D25" s="161" t="s">
        <v>194</v>
      </c>
      <c r="E25" s="153" t="s">
        <v>18</v>
      </c>
      <c r="F25" s="273">
        <v>68.02</v>
      </c>
      <c r="G25" s="155">
        <v>49.18</v>
      </c>
      <c r="H25" s="158">
        <f>ROUND(G25*$L$3,2)</f>
        <v>64.900000000000006</v>
      </c>
      <c r="I25" s="158">
        <f t="shared" si="2"/>
        <v>4414.5</v>
      </c>
      <c r="J25" s="157">
        <f>I25/$H$194</f>
        <v>4.8887049685986663E-3</v>
      </c>
    </row>
    <row r="26" spans="1:12" s="6" customFormat="1" ht="15.75">
      <c r="A26" s="420" t="s">
        <v>540</v>
      </c>
      <c r="B26" s="421"/>
      <c r="C26" s="421"/>
      <c r="D26" s="421"/>
      <c r="E26" s="421"/>
      <c r="F26" s="421"/>
      <c r="G26" s="421"/>
      <c r="H26" s="422"/>
      <c r="I26" s="423">
        <f>SUM(I24:I25)</f>
        <v>9369.4599999999991</v>
      </c>
      <c r="J26" s="419">
        <f>I26/H194</f>
        <v>1.0375926074320184E-2</v>
      </c>
    </row>
    <row r="27" spans="1:12" ht="20.25" customHeight="1">
      <c r="A27" s="147" t="s">
        <v>20</v>
      </c>
      <c r="B27" s="147"/>
      <c r="C27" s="147"/>
      <c r="D27" s="148" t="s">
        <v>21</v>
      </c>
      <c r="E27" s="148"/>
      <c r="F27" s="166"/>
      <c r="G27" s="149"/>
      <c r="H27" s="150"/>
      <c r="I27" s="151"/>
      <c r="J27" s="152"/>
    </row>
    <row r="28" spans="1:12" ht="30.75" customHeight="1">
      <c r="A28" s="153" t="s">
        <v>22</v>
      </c>
      <c r="B28" s="153">
        <v>40206</v>
      </c>
      <c r="C28" s="153" t="s">
        <v>76</v>
      </c>
      <c r="D28" s="154" t="s">
        <v>195</v>
      </c>
      <c r="E28" s="153" t="s">
        <v>11</v>
      </c>
      <c r="F28" s="273">
        <v>178.8</v>
      </c>
      <c r="G28" s="155">
        <v>73.25</v>
      </c>
      <c r="H28" s="158">
        <f>ROUND(G28*$L$3,2)</f>
        <v>96.66</v>
      </c>
      <c r="I28" s="158">
        <f t="shared" ref="I28:I31" si="3">ROUND(F28*H28,2)</f>
        <v>17282.810000000001</v>
      </c>
      <c r="J28" s="157">
        <f>I28/$H$194</f>
        <v>1.9139327017407799E-2</v>
      </c>
      <c r="L28" s="171">
        <f>I28+I29+I30+I31</f>
        <v>54485.649999999994</v>
      </c>
    </row>
    <row r="29" spans="1:12" ht="30">
      <c r="A29" s="153" t="s">
        <v>196</v>
      </c>
      <c r="B29" s="153">
        <v>40237</v>
      </c>
      <c r="C29" s="153" t="s">
        <v>76</v>
      </c>
      <c r="D29" s="154" t="s">
        <v>193</v>
      </c>
      <c r="E29" s="153" t="s">
        <v>18</v>
      </c>
      <c r="F29" s="273">
        <v>26.34</v>
      </c>
      <c r="G29" s="155">
        <v>591.13</v>
      </c>
      <c r="H29" s="158">
        <f>ROUND(G29*$L$3,2)</f>
        <v>780.06</v>
      </c>
      <c r="I29" s="158">
        <f t="shared" si="3"/>
        <v>20546.78</v>
      </c>
      <c r="J29" s="157">
        <f>I29/$H$194</f>
        <v>2.2753912215359315E-2</v>
      </c>
    </row>
    <row r="30" spans="1:12" ht="30">
      <c r="A30" s="153" t="s">
        <v>197</v>
      </c>
      <c r="B30" s="153">
        <v>40246</v>
      </c>
      <c r="C30" s="153" t="s">
        <v>76</v>
      </c>
      <c r="D30" s="154" t="s">
        <v>80</v>
      </c>
      <c r="E30" s="153" t="s">
        <v>205</v>
      </c>
      <c r="F30" s="273">
        <v>189.06</v>
      </c>
      <c r="G30" s="155">
        <v>13.59</v>
      </c>
      <c r="H30" s="158">
        <f>ROUND(G30*$L$3,2)</f>
        <v>17.93</v>
      </c>
      <c r="I30" s="158">
        <f t="shared" si="3"/>
        <v>3389.85</v>
      </c>
      <c r="J30" s="157">
        <f>I30/$H$194</f>
        <v>3.7539872098321866E-3</v>
      </c>
    </row>
    <row r="31" spans="1:12" ht="30">
      <c r="A31" s="153" t="s">
        <v>198</v>
      </c>
      <c r="B31" s="153">
        <v>40243</v>
      </c>
      <c r="C31" s="153" t="s">
        <v>76</v>
      </c>
      <c r="D31" s="154" t="s">
        <v>81</v>
      </c>
      <c r="E31" s="153" t="s">
        <v>205</v>
      </c>
      <c r="F31" s="273">
        <v>851.49</v>
      </c>
      <c r="G31" s="155">
        <v>11.81</v>
      </c>
      <c r="H31" s="158">
        <f>ROUND(G31*$L$3,2)</f>
        <v>15.58</v>
      </c>
      <c r="I31" s="158">
        <f t="shared" si="3"/>
        <v>13266.21</v>
      </c>
      <c r="J31" s="157">
        <f>I31/$H$194</f>
        <v>1.4691264410799255E-2</v>
      </c>
    </row>
    <row r="32" spans="1:12" s="6" customFormat="1" ht="15.75">
      <c r="A32" s="420" t="s">
        <v>540</v>
      </c>
      <c r="B32" s="421"/>
      <c r="C32" s="421"/>
      <c r="D32" s="421"/>
      <c r="E32" s="421"/>
      <c r="F32" s="421"/>
      <c r="G32" s="421"/>
      <c r="H32" s="422"/>
      <c r="I32" s="423">
        <f>SUM(I28:I31)</f>
        <v>54485.649999999994</v>
      </c>
      <c r="J32" s="419">
        <f>I32/$H$194</f>
        <v>6.0338490853398548E-2</v>
      </c>
    </row>
    <row r="33" spans="1:12" ht="18" customHeight="1">
      <c r="A33" s="147" t="s">
        <v>23</v>
      </c>
      <c r="B33" s="147"/>
      <c r="C33" s="147"/>
      <c r="D33" s="148" t="s">
        <v>24</v>
      </c>
      <c r="E33" s="148"/>
      <c r="F33" s="166"/>
      <c r="G33" s="149"/>
      <c r="H33" s="150"/>
      <c r="I33" s="151"/>
      <c r="J33" s="152"/>
    </row>
    <row r="34" spans="1:12" ht="45">
      <c r="A34" s="153" t="s">
        <v>25</v>
      </c>
      <c r="B34" s="153">
        <v>40337</v>
      </c>
      <c r="C34" s="153" t="s">
        <v>76</v>
      </c>
      <c r="D34" s="154" t="s">
        <v>91</v>
      </c>
      <c r="E34" s="153" t="s">
        <v>11</v>
      </c>
      <c r="F34" s="273">
        <v>299.42</v>
      </c>
      <c r="G34" s="155">
        <v>104.2</v>
      </c>
      <c r="H34" s="158">
        <f>ROUND(G34*$L$3,2)</f>
        <v>137.5</v>
      </c>
      <c r="I34" s="158">
        <f t="shared" ref="I34:I37" si="4">ROUND(F34*H34,2)</f>
        <v>41170.25</v>
      </c>
      <c r="J34" s="157">
        <f>I34/$H$194</f>
        <v>4.5592752459723468E-2</v>
      </c>
    </row>
    <row r="35" spans="1:12" ht="30">
      <c r="A35" s="153" t="s">
        <v>199</v>
      </c>
      <c r="B35" s="153">
        <v>40324</v>
      </c>
      <c r="C35" s="153" t="s">
        <v>76</v>
      </c>
      <c r="D35" s="154" t="s">
        <v>193</v>
      </c>
      <c r="E35" s="153" t="s">
        <v>18</v>
      </c>
      <c r="F35" s="273">
        <v>54.12</v>
      </c>
      <c r="G35" s="155">
        <v>680.87</v>
      </c>
      <c r="H35" s="158">
        <f>ROUND(G35*$L$3,2)</f>
        <v>898.48</v>
      </c>
      <c r="I35" s="158">
        <f t="shared" si="4"/>
        <v>48625.74</v>
      </c>
      <c r="J35" s="157">
        <f>I35/$H$194</f>
        <v>5.3849110146061141E-2</v>
      </c>
    </row>
    <row r="36" spans="1:12" ht="30">
      <c r="A36" s="153" t="s">
        <v>200</v>
      </c>
      <c r="B36" s="153">
        <v>40333</v>
      </c>
      <c r="C36" s="153" t="s">
        <v>76</v>
      </c>
      <c r="D36" s="154" t="s">
        <v>80</v>
      </c>
      <c r="E36" s="153" t="s">
        <v>205</v>
      </c>
      <c r="F36" s="273">
        <v>382.54</v>
      </c>
      <c r="G36" s="155">
        <v>13.59</v>
      </c>
      <c r="H36" s="158">
        <f>ROUND(G36*$L$3,2)</f>
        <v>17.93</v>
      </c>
      <c r="I36" s="158">
        <f t="shared" si="4"/>
        <v>6858.94</v>
      </c>
      <c r="J36" s="157">
        <f>I36/$H$194</f>
        <v>7.5957263693102583E-3</v>
      </c>
    </row>
    <row r="37" spans="1:12" ht="30">
      <c r="A37" s="153" t="s">
        <v>201</v>
      </c>
      <c r="B37" s="153">
        <v>40328</v>
      </c>
      <c r="C37" s="153" t="s">
        <v>76</v>
      </c>
      <c r="D37" s="154" t="s">
        <v>81</v>
      </c>
      <c r="E37" s="153" t="s">
        <v>205</v>
      </c>
      <c r="F37" s="273">
        <v>1177.3699999999999</v>
      </c>
      <c r="G37" s="155">
        <v>11.81</v>
      </c>
      <c r="H37" s="158">
        <f>ROUND(G37*$L$3,2)</f>
        <v>15.58</v>
      </c>
      <c r="I37" s="158">
        <f t="shared" si="4"/>
        <v>18343.419999999998</v>
      </c>
      <c r="J37" s="157">
        <f>I37/$H$194</f>
        <v>2.0313867594312411E-2</v>
      </c>
    </row>
    <row r="38" spans="1:12" s="3" customFormat="1" ht="31.9" customHeight="1">
      <c r="A38" s="153" t="s">
        <v>223</v>
      </c>
      <c r="B38" s="153">
        <v>40602</v>
      </c>
      <c r="C38" s="153" t="s">
        <v>76</v>
      </c>
      <c r="D38" s="154" t="s">
        <v>204</v>
      </c>
      <c r="E38" s="153" t="s">
        <v>11</v>
      </c>
      <c r="F38" s="273">
        <v>225.57</v>
      </c>
      <c r="G38" s="155">
        <v>124.24</v>
      </c>
      <c r="H38" s="158">
        <f>ROUND(G38*$L$3,2)</f>
        <v>163.95</v>
      </c>
      <c r="I38" s="158">
        <f t="shared" ref="I38" si="5">ROUND(F38*H38,2)</f>
        <v>36982.199999999997</v>
      </c>
      <c r="J38" s="157">
        <f>I38/$H$194</f>
        <v>4.0954822718248858E-2</v>
      </c>
      <c r="L38" s="171">
        <f>I38+I37+I36+I35+I34</f>
        <v>151980.54999999999</v>
      </c>
    </row>
    <row r="39" spans="1:12" s="6" customFormat="1" ht="15.75">
      <c r="A39" s="420" t="s">
        <v>540</v>
      </c>
      <c r="B39" s="421"/>
      <c r="C39" s="421"/>
      <c r="D39" s="421"/>
      <c r="E39" s="421"/>
      <c r="F39" s="421"/>
      <c r="G39" s="421"/>
      <c r="H39" s="422"/>
      <c r="I39" s="423">
        <f>SUM(I34:I38)</f>
        <v>151980.54999999999</v>
      </c>
      <c r="J39" s="419">
        <f>I39/$H$194</f>
        <v>0.16830627928765612</v>
      </c>
      <c r="L39" s="171"/>
    </row>
    <row r="40" spans="1:12" ht="15.75">
      <c r="A40" s="147" t="s">
        <v>26</v>
      </c>
      <c r="B40" s="147"/>
      <c r="C40" s="147"/>
      <c r="D40" s="148" t="s">
        <v>27</v>
      </c>
      <c r="E40" s="148"/>
      <c r="F40" s="166"/>
      <c r="G40" s="149"/>
      <c r="H40" s="150"/>
      <c r="I40" s="151"/>
      <c r="J40" s="152"/>
    </row>
    <row r="41" spans="1:12" ht="47.25" customHeight="1">
      <c r="A41" s="153" t="s">
        <v>28</v>
      </c>
      <c r="B41" s="153">
        <v>50605</v>
      </c>
      <c r="C41" s="153" t="s">
        <v>76</v>
      </c>
      <c r="D41" s="154" t="s">
        <v>238</v>
      </c>
      <c r="E41" s="153" t="s">
        <v>11</v>
      </c>
      <c r="F41" s="273">
        <v>485.29</v>
      </c>
      <c r="G41" s="155">
        <v>70.83</v>
      </c>
      <c r="H41" s="158">
        <f>ROUND(G41*$L$3,2)</f>
        <v>93.47</v>
      </c>
      <c r="I41" s="158">
        <f t="shared" ref="I41:I42" si="6">ROUND(F41*H41,2)</f>
        <v>45360.06</v>
      </c>
      <c r="J41" s="157">
        <f>I41/$H$194</f>
        <v>5.0232631260150325E-2</v>
      </c>
    </row>
    <row r="42" spans="1:12" ht="30">
      <c r="A42" s="153" t="s">
        <v>29</v>
      </c>
      <c r="B42" s="153">
        <v>50301</v>
      </c>
      <c r="C42" s="153" t="s">
        <v>76</v>
      </c>
      <c r="D42" s="154" t="s">
        <v>82</v>
      </c>
      <c r="E42" s="153" t="s">
        <v>13</v>
      </c>
      <c r="F42" s="159">
        <f>(31.3+17.4)</f>
        <v>48.7</v>
      </c>
      <c r="G42" s="155">
        <v>8.9700000000000006</v>
      </c>
      <c r="H42" s="158">
        <f>ROUND(G42*$L$3,2)</f>
        <v>11.84</v>
      </c>
      <c r="I42" s="158">
        <f t="shared" si="6"/>
        <v>576.61</v>
      </c>
      <c r="J42" s="157">
        <f>I42/$H$194</f>
        <v>6.3854936503424554E-4</v>
      </c>
      <c r="L42" s="171">
        <f>I42+I41</f>
        <v>45936.67</v>
      </c>
    </row>
    <row r="43" spans="1:12" s="6" customFormat="1" ht="15.75">
      <c r="A43" s="420" t="s">
        <v>540</v>
      </c>
      <c r="B43" s="421"/>
      <c r="C43" s="421"/>
      <c r="D43" s="421"/>
      <c r="E43" s="421"/>
      <c r="F43" s="421"/>
      <c r="G43" s="421"/>
      <c r="H43" s="422"/>
      <c r="I43" s="423">
        <f>SUM(I41:I42)</f>
        <v>45936.67</v>
      </c>
      <c r="J43" s="419">
        <f>I43/H194</f>
        <v>5.0871180625184573E-2</v>
      </c>
      <c r="L43" s="171"/>
    </row>
    <row r="44" spans="1:12" ht="15.75">
      <c r="A44" s="147" t="s">
        <v>30</v>
      </c>
      <c r="B44" s="147"/>
      <c r="C44" s="147"/>
      <c r="D44" s="148" t="s">
        <v>31</v>
      </c>
      <c r="E44" s="148"/>
      <c r="F44" s="166"/>
      <c r="G44" s="149"/>
      <c r="H44" s="150"/>
      <c r="I44" s="151"/>
      <c r="J44" s="152"/>
    </row>
    <row r="45" spans="1:12" ht="15.75">
      <c r="A45" s="147" t="s">
        <v>32</v>
      </c>
      <c r="B45" s="147"/>
      <c r="C45" s="147"/>
      <c r="D45" s="148" t="s">
        <v>33</v>
      </c>
      <c r="E45" s="148"/>
      <c r="F45" s="166"/>
      <c r="G45" s="149"/>
      <c r="H45" s="150"/>
      <c r="I45" s="151"/>
      <c r="J45" s="152"/>
    </row>
    <row r="46" spans="1:12" ht="45">
      <c r="A46" s="153" t="s">
        <v>34</v>
      </c>
      <c r="B46" s="153">
        <v>91015</v>
      </c>
      <c r="C46" s="153" t="s">
        <v>10</v>
      </c>
      <c r="D46" s="154" t="s">
        <v>235</v>
      </c>
      <c r="E46" s="153" t="s">
        <v>100</v>
      </c>
      <c r="F46" s="159">
        <v>10</v>
      </c>
      <c r="G46" s="155">
        <v>824.14</v>
      </c>
      <c r="H46" s="158">
        <f>ROUND(G46*$L$3,2)</f>
        <v>1087.54</v>
      </c>
      <c r="I46" s="158">
        <f t="shared" ref="I46:I47" si="7">ROUND(F46*H46,2)</f>
        <v>10875.4</v>
      </c>
      <c r="J46" s="157">
        <f>I46/$H$194</f>
        <v>1.2043633937138505E-2</v>
      </c>
    </row>
    <row r="47" spans="1:12" ht="45">
      <c r="A47" s="153" t="s">
        <v>202</v>
      </c>
      <c r="B47" s="153">
        <v>91016</v>
      </c>
      <c r="C47" s="153" t="s">
        <v>10</v>
      </c>
      <c r="D47" s="154" t="s">
        <v>236</v>
      </c>
      <c r="E47" s="153" t="s">
        <v>100</v>
      </c>
      <c r="F47" s="159">
        <v>2</v>
      </c>
      <c r="G47" s="155">
        <v>864.68</v>
      </c>
      <c r="H47" s="158">
        <f>ROUND(G47*$L$3,2)</f>
        <v>1141.03</v>
      </c>
      <c r="I47" s="158">
        <f t="shared" si="7"/>
        <v>2282.06</v>
      </c>
      <c r="J47" s="157">
        <f>I47/$H$194</f>
        <v>2.5271985639688009E-3</v>
      </c>
    </row>
    <row r="48" spans="1:12" s="6" customFormat="1" ht="37.5" customHeight="1">
      <c r="A48" s="153" t="s">
        <v>203</v>
      </c>
      <c r="B48" s="153">
        <v>91306</v>
      </c>
      <c r="C48" s="153" t="s">
        <v>10</v>
      </c>
      <c r="D48" s="154" t="s">
        <v>237</v>
      </c>
      <c r="E48" s="153" t="s">
        <v>100</v>
      </c>
      <c r="F48" s="159">
        <v>12</v>
      </c>
      <c r="G48" s="155">
        <v>117.9</v>
      </c>
      <c r="H48" s="158">
        <f>ROUND(G48*$L$3,2)</f>
        <v>155.58000000000001</v>
      </c>
      <c r="I48" s="158">
        <f t="shared" ref="I48" si="8">ROUND(F48*H48,2)</f>
        <v>1866.96</v>
      </c>
      <c r="J48" s="157">
        <f>I48/$H$194</f>
        <v>2.0675085803998111E-3</v>
      </c>
      <c r="L48" s="171">
        <f>I48+I47+I46</f>
        <v>15024.42</v>
      </c>
    </row>
    <row r="49" spans="1:12" ht="15.75">
      <c r="A49" s="147" t="s">
        <v>36</v>
      </c>
      <c r="B49" s="147"/>
      <c r="C49" s="147"/>
      <c r="D49" s="148" t="s">
        <v>328</v>
      </c>
      <c r="E49" s="148"/>
      <c r="F49" s="166"/>
      <c r="G49" s="149" t="s">
        <v>495</v>
      </c>
      <c r="H49" s="150"/>
      <c r="I49" s="151"/>
      <c r="J49" s="152"/>
    </row>
    <row r="50" spans="1:12" ht="32.25" customHeight="1">
      <c r="A50" s="153" t="s">
        <v>37</v>
      </c>
      <c r="B50" s="153">
        <v>71701</v>
      </c>
      <c r="C50" s="153" t="s">
        <v>76</v>
      </c>
      <c r="D50" s="154" t="s">
        <v>206</v>
      </c>
      <c r="E50" s="153" t="s">
        <v>11</v>
      </c>
      <c r="F50" s="273">
        <v>13.01</v>
      </c>
      <c r="G50" s="163">
        <v>574.26</v>
      </c>
      <c r="H50" s="158">
        <f t="shared" ref="H50:H57" si="9">ROUND(G50*$L$3,2)</f>
        <v>757.79</v>
      </c>
      <c r="I50" s="158">
        <f t="shared" ref="I50" si="10">ROUND(F50*H50,2)</f>
        <v>9858.85</v>
      </c>
      <c r="J50" s="157">
        <f>I50/$H$194</f>
        <v>1.0917886279231841E-2</v>
      </c>
    </row>
    <row r="51" spans="1:12" s="3" customFormat="1" ht="32.25" customHeight="1">
      <c r="A51" s="153" t="s">
        <v>208</v>
      </c>
      <c r="B51" s="153">
        <v>71702</v>
      </c>
      <c r="C51" s="153" t="s">
        <v>76</v>
      </c>
      <c r="D51" s="154" t="s">
        <v>207</v>
      </c>
      <c r="E51" s="153" t="s">
        <v>11</v>
      </c>
      <c r="F51" s="273">
        <v>0.96</v>
      </c>
      <c r="G51" s="163">
        <v>672.6</v>
      </c>
      <c r="H51" s="158">
        <f t="shared" si="9"/>
        <v>887.56</v>
      </c>
      <c r="I51" s="158">
        <f t="shared" ref="I51:I54" si="11">ROUND(F51*H51,2)</f>
        <v>852.06</v>
      </c>
      <c r="J51" s="157">
        <f>I51/$H$194</f>
        <v>9.4358816526088558E-4</v>
      </c>
    </row>
    <row r="52" spans="1:12" s="6" customFormat="1" ht="30">
      <c r="A52" s="153" t="s">
        <v>332</v>
      </c>
      <c r="B52" s="153">
        <v>71703</v>
      </c>
      <c r="C52" s="153" t="s">
        <v>76</v>
      </c>
      <c r="D52" s="154" t="s">
        <v>412</v>
      </c>
      <c r="E52" s="153" t="s">
        <v>411</v>
      </c>
      <c r="F52" s="273">
        <v>1.44</v>
      </c>
      <c r="G52" s="163">
        <v>479.56</v>
      </c>
      <c r="H52" s="158">
        <f t="shared" si="9"/>
        <v>632.83000000000004</v>
      </c>
      <c r="I52" s="158">
        <f t="shared" si="11"/>
        <v>911.28</v>
      </c>
      <c r="J52" s="157">
        <f>I52/$H$194</f>
        <v>1.0091695693248595E-3</v>
      </c>
    </row>
    <row r="53" spans="1:12" ht="19.5" customHeight="1">
      <c r="A53" s="153" t="s">
        <v>333</v>
      </c>
      <c r="B53" s="153">
        <v>80102</v>
      </c>
      <c r="C53" s="153" t="s">
        <v>76</v>
      </c>
      <c r="D53" s="154" t="s">
        <v>90</v>
      </c>
      <c r="E53" s="153" t="s">
        <v>11</v>
      </c>
      <c r="F53" s="273">
        <v>15.41</v>
      </c>
      <c r="G53" s="163">
        <v>284.5</v>
      </c>
      <c r="H53" s="158">
        <f t="shared" si="9"/>
        <v>375.43</v>
      </c>
      <c r="I53" s="158">
        <f t="shared" si="11"/>
        <v>5785.38</v>
      </c>
      <c r="J53" s="157">
        <f>I53/$H$194</f>
        <v>6.4068447052285319E-3</v>
      </c>
    </row>
    <row r="54" spans="1:12" s="3" customFormat="1" ht="19.5" customHeight="1">
      <c r="A54" s="153" t="s">
        <v>334</v>
      </c>
      <c r="B54" s="153">
        <v>102181</v>
      </c>
      <c r="C54" s="153" t="s">
        <v>10</v>
      </c>
      <c r="D54" s="161" t="s">
        <v>234</v>
      </c>
      <c r="E54" s="153" t="s">
        <v>11</v>
      </c>
      <c r="F54" s="273">
        <v>3.25</v>
      </c>
      <c r="G54" s="164">
        <v>591.35</v>
      </c>
      <c r="H54" s="158">
        <f t="shared" si="9"/>
        <v>780.35</v>
      </c>
      <c r="I54" s="158">
        <f t="shared" si="11"/>
        <v>2536.14</v>
      </c>
      <c r="J54" s="157">
        <f>I54/$H$194</f>
        <v>2.8085718018035612E-3</v>
      </c>
    </row>
    <row r="55" spans="1:12" s="170" customFormat="1" ht="30.75" customHeight="1">
      <c r="A55" s="169" t="s">
        <v>335</v>
      </c>
      <c r="B55" s="209">
        <v>102184</v>
      </c>
      <c r="C55" s="208" t="s">
        <v>10</v>
      </c>
      <c r="D55" s="161" t="s">
        <v>500</v>
      </c>
      <c r="E55" s="169" t="s">
        <v>100</v>
      </c>
      <c r="F55" s="273">
        <v>2</v>
      </c>
      <c r="G55" s="158">
        <v>1918.25</v>
      </c>
      <c r="H55" s="158">
        <f t="shared" si="9"/>
        <v>2531.3200000000002</v>
      </c>
      <c r="I55" s="158">
        <f t="shared" ref="I55:I57" si="12">ROUND(F55*H55,2)</f>
        <v>5062.6400000000003</v>
      </c>
      <c r="J55" s="157">
        <f>I55/$H$194</f>
        <v>5.6064680761640853E-3</v>
      </c>
    </row>
    <row r="56" spans="1:12" s="170" customFormat="1" ht="30.75" hidden="1" customHeight="1">
      <c r="A56" s="169"/>
      <c r="B56" s="304"/>
      <c r="C56" s="304"/>
      <c r="D56" s="161"/>
      <c r="E56" s="169"/>
      <c r="F56" s="273"/>
      <c r="G56" s="158"/>
      <c r="H56" s="158"/>
      <c r="I56" s="158"/>
      <c r="J56" s="157"/>
    </row>
    <row r="57" spans="1:12" s="170" customFormat="1" ht="36" customHeight="1">
      <c r="A57" s="169" t="s">
        <v>336</v>
      </c>
      <c r="B57" s="209">
        <v>102185</v>
      </c>
      <c r="C57" s="208" t="s">
        <v>10</v>
      </c>
      <c r="D57" s="161" t="s">
        <v>501</v>
      </c>
      <c r="E57" s="169" t="s">
        <v>100</v>
      </c>
      <c r="F57" s="273">
        <v>2</v>
      </c>
      <c r="G57" s="158">
        <v>3846.12</v>
      </c>
      <c r="H57" s="158">
        <f t="shared" si="9"/>
        <v>5075.34</v>
      </c>
      <c r="I57" s="158">
        <f t="shared" si="12"/>
        <v>10150.68</v>
      </c>
      <c r="J57" s="157">
        <f>I57/$H$194</f>
        <v>1.1241064616752772E-2</v>
      </c>
      <c r="L57" s="411">
        <f>I57+I55+I54+I53+I52+I51+I50</f>
        <v>35157.03</v>
      </c>
    </row>
    <row r="58" spans="1:12" s="6" customFormat="1" ht="15.75">
      <c r="A58" s="147" t="s">
        <v>325</v>
      </c>
      <c r="B58" s="147"/>
      <c r="C58" s="147"/>
      <c r="D58" s="148" t="s">
        <v>329</v>
      </c>
      <c r="E58" s="148"/>
      <c r="F58" s="166"/>
      <c r="G58" s="149"/>
      <c r="H58" s="150"/>
      <c r="I58" s="151"/>
      <c r="J58" s="160"/>
    </row>
    <row r="59" spans="1:12" s="6" customFormat="1" ht="33" customHeight="1">
      <c r="A59" s="153" t="s">
        <v>327</v>
      </c>
      <c r="B59" s="153">
        <v>50205</v>
      </c>
      <c r="C59" s="153" t="s">
        <v>76</v>
      </c>
      <c r="D59" s="161" t="s">
        <v>413</v>
      </c>
      <c r="E59" s="153" t="s">
        <v>11</v>
      </c>
      <c r="F59" s="273">
        <v>13.59</v>
      </c>
      <c r="G59" s="163">
        <v>413.07</v>
      </c>
      <c r="H59" s="158">
        <f>ROUND(G59*$L$3,2)</f>
        <v>545.09</v>
      </c>
      <c r="I59" s="158">
        <f t="shared" ref="I59:I60" si="13">ROUND(F59*H59,2)</f>
        <v>7407.77</v>
      </c>
      <c r="J59" s="157">
        <f>I59/$H$194</f>
        <v>8.2035116106549191E-3</v>
      </c>
    </row>
    <row r="60" spans="1:12" s="6" customFormat="1" ht="54" customHeight="1">
      <c r="A60" s="153" t="s">
        <v>326</v>
      </c>
      <c r="B60" s="153">
        <v>61403</v>
      </c>
      <c r="C60" s="153" t="s">
        <v>76</v>
      </c>
      <c r="D60" s="161" t="s">
        <v>414</v>
      </c>
      <c r="E60" s="153" t="s">
        <v>11</v>
      </c>
      <c r="F60" s="273">
        <v>3</v>
      </c>
      <c r="G60" s="163">
        <v>762.6</v>
      </c>
      <c r="H60" s="158">
        <f>ROUND(G60*$L$3,2)</f>
        <v>1006.33</v>
      </c>
      <c r="I60" s="158">
        <f t="shared" si="13"/>
        <v>3018.99</v>
      </c>
      <c r="J60" s="157">
        <f>I60/$H$194</f>
        <v>3.3432894808358106E-3</v>
      </c>
      <c r="L60" s="171">
        <f>I60+I59</f>
        <v>10426.76</v>
      </c>
    </row>
    <row r="61" spans="1:12" s="6" customFormat="1" ht="15.75">
      <c r="A61" s="420" t="s">
        <v>540</v>
      </c>
      <c r="B61" s="421"/>
      <c r="C61" s="421"/>
      <c r="D61" s="421"/>
      <c r="E61" s="421"/>
      <c r="F61" s="421"/>
      <c r="G61" s="421"/>
      <c r="H61" s="422"/>
      <c r="I61" s="423">
        <f>SUM(I46:I60)</f>
        <v>60608.21</v>
      </c>
      <c r="J61" s="419">
        <f>I61/H194</f>
        <v>6.7118735386764383E-2</v>
      </c>
      <c r="L61" s="171"/>
    </row>
    <row r="62" spans="1:12" ht="15.75">
      <c r="A62" s="147" t="s">
        <v>38</v>
      </c>
      <c r="B62" s="147"/>
      <c r="C62" s="147"/>
      <c r="D62" s="148" t="s">
        <v>39</v>
      </c>
      <c r="E62" s="148"/>
      <c r="F62" s="166"/>
      <c r="G62" s="149"/>
      <c r="H62" s="150"/>
      <c r="I62" s="151"/>
      <c r="J62" s="152"/>
    </row>
    <row r="63" spans="1:12" ht="45">
      <c r="A63" s="153" t="s">
        <v>40</v>
      </c>
      <c r="B63" s="153">
        <v>90102</v>
      </c>
      <c r="C63" s="153" t="s">
        <v>76</v>
      </c>
      <c r="D63" s="154" t="s">
        <v>86</v>
      </c>
      <c r="E63" s="153" t="s">
        <v>11</v>
      </c>
      <c r="F63" s="273">
        <v>167.74</v>
      </c>
      <c r="G63" s="163">
        <v>113.68</v>
      </c>
      <c r="H63" s="158">
        <f>ROUND(G63*$L$3,2)</f>
        <v>150.01</v>
      </c>
      <c r="I63" s="158">
        <f t="shared" ref="I63:I67" si="14">ROUND(F63*H63,2)</f>
        <v>25162.68</v>
      </c>
      <c r="J63" s="157">
        <f>I63/$H$194</f>
        <v>2.7865651543608174E-2</v>
      </c>
    </row>
    <row r="64" spans="1:12" ht="30">
      <c r="A64" s="153" t="s">
        <v>41</v>
      </c>
      <c r="B64" s="153">
        <v>90202</v>
      </c>
      <c r="C64" s="153" t="s">
        <v>76</v>
      </c>
      <c r="D64" s="154" t="s">
        <v>87</v>
      </c>
      <c r="E64" s="153" t="s">
        <v>11</v>
      </c>
      <c r="F64" s="273">
        <v>167.74</v>
      </c>
      <c r="G64" s="163">
        <v>56.61</v>
      </c>
      <c r="H64" s="158">
        <f>ROUND(G64*$L$3,2)</f>
        <v>74.7</v>
      </c>
      <c r="I64" s="158">
        <f t="shared" si="14"/>
        <v>12530.18</v>
      </c>
      <c r="J64" s="157">
        <f>I64/$H$194</f>
        <v>1.3876170171805558E-2</v>
      </c>
    </row>
    <row r="65" spans="1:12" ht="20.25" customHeight="1">
      <c r="A65" s="153" t="s">
        <v>42</v>
      </c>
      <c r="B65" s="153">
        <v>90302</v>
      </c>
      <c r="C65" s="153" t="s">
        <v>76</v>
      </c>
      <c r="D65" s="154" t="s">
        <v>83</v>
      </c>
      <c r="E65" s="153" t="s">
        <v>14</v>
      </c>
      <c r="F65" s="273">
        <v>43.72</v>
      </c>
      <c r="G65" s="163">
        <v>45.34</v>
      </c>
      <c r="H65" s="158">
        <f>ROUND(G65*$L$3,2)</f>
        <v>59.83</v>
      </c>
      <c r="I65" s="158">
        <f t="shared" si="14"/>
        <v>2615.77</v>
      </c>
      <c r="J65" s="157">
        <f>I65/$H$194</f>
        <v>2.8967556451945484E-3</v>
      </c>
    </row>
    <row r="66" spans="1:12" ht="21.75" customHeight="1">
      <c r="A66" s="153" t="s">
        <v>43</v>
      </c>
      <c r="B66" s="153">
        <v>90312</v>
      </c>
      <c r="C66" s="153" t="s">
        <v>76</v>
      </c>
      <c r="D66" s="154" t="s">
        <v>84</v>
      </c>
      <c r="E66" s="153" t="s">
        <v>14</v>
      </c>
      <c r="F66" s="273">
        <v>45.64</v>
      </c>
      <c r="G66" s="163">
        <v>129.46</v>
      </c>
      <c r="H66" s="158">
        <f>ROUND(G66*$L$3,2)</f>
        <v>170.84</v>
      </c>
      <c r="I66" s="158">
        <f t="shared" si="14"/>
        <v>7797.14</v>
      </c>
      <c r="J66" s="157">
        <f>I66/$H$194</f>
        <v>8.6347076812457596E-3</v>
      </c>
    </row>
    <row r="67" spans="1:12" ht="33.75" customHeight="1">
      <c r="A67" s="153" t="s">
        <v>44</v>
      </c>
      <c r="B67" s="273">
        <v>101966</v>
      </c>
      <c r="C67" s="153" t="s">
        <v>10</v>
      </c>
      <c r="D67" s="161" t="s">
        <v>229</v>
      </c>
      <c r="E67" s="153" t="s">
        <v>14</v>
      </c>
      <c r="F67" s="273">
        <v>127.18</v>
      </c>
      <c r="G67" s="163">
        <v>113.1</v>
      </c>
      <c r="H67" s="158">
        <f>ROUND(G67*$L$3,2)</f>
        <v>149.25</v>
      </c>
      <c r="I67" s="158">
        <f t="shared" si="14"/>
        <v>18981.62</v>
      </c>
      <c r="J67" s="157">
        <f>I67/$H$194</f>
        <v>2.1020622948477022E-2</v>
      </c>
      <c r="L67" s="171">
        <f>I67+I66+I65+I64+I63</f>
        <v>67087.39</v>
      </c>
    </row>
    <row r="68" spans="1:12" s="6" customFormat="1" ht="15.75">
      <c r="A68" s="420" t="s">
        <v>540</v>
      </c>
      <c r="B68" s="421"/>
      <c r="C68" s="421"/>
      <c r="D68" s="421"/>
      <c r="E68" s="421"/>
      <c r="F68" s="421"/>
      <c r="G68" s="421"/>
      <c r="H68" s="422"/>
      <c r="I68" s="423">
        <f>SUM(I63:I67)</f>
        <v>67087.39</v>
      </c>
      <c r="J68" s="419">
        <f>I68/$H$194</f>
        <v>7.429390799033106E-2</v>
      </c>
      <c r="L68" s="171"/>
    </row>
    <row r="69" spans="1:12" ht="15.75">
      <c r="A69" s="147" t="s">
        <v>45</v>
      </c>
      <c r="B69" s="147"/>
      <c r="C69" s="147"/>
      <c r="D69" s="148" t="s">
        <v>317</v>
      </c>
      <c r="E69" s="148"/>
      <c r="F69" s="166"/>
      <c r="G69" s="149"/>
      <c r="H69" s="150"/>
      <c r="I69" s="151"/>
      <c r="J69" s="152"/>
    </row>
    <row r="70" spans="1:12" ht="21" customHeight="1">
      <c r="A70" s="153" t="s">
        <v>324</v>
      </c>
      <c r="B70" s="153">
        <v>100203</v>
      </c>
      <c r="C70" s="153" t="s">
        <v>76</v>
      </c>
      <c r="D70" s="161" t="s">
        <v>85</v>
      </c>
      <c r="E70" s="153" t="s">
        <v>11</v>
      </c>
      <c r="F70" s="273">
        <v>299.31</v>
      </c>
      <c r="G70" s="163">
        <v>41.96</v>
      </c>
      <c r="H70" s="158">
        <f>ROUND(G70*$L$3,2)</f>
        <v>55.37</v>
      </c>
      <c r="I70" s="158">
        <f t="shared" ref="I70" si="15">ROUND(F70*H70,2)</f>
        <v>16572.79</v>
      </c>
      <c r="J70" s="157">
        <f>I70/$H$194</f>
        <v>1.8353036768952835E-2</v>
      </c>
      <c r="L70" s="8">
        <f>I70</f>
        <v>16572.79</v>
      </c>
    </row>
    <row r="71" spans="1:12" s="6" customFormat="1" ht="15.75">
      <c r="A71" s="420" t="s">
        <v>540</v>
      </c>
      <c r="B71" s="421"/>
      <c r="C71" s="421"/>
      <c r="D71" s="421"/>
      <c r="E71" s="421"/>
      <c r="F71" s="421"/>
      <c r="G71" s="421"/>
      <c r="H71" s="422"/>
      <c r="I71" s="423">
        <f>SUM(I70)</f>
        <v>16572.79</v>
      </c>
      <c r="J71" s="419">
        <f>I71/H194</f>
        <v>1.8353036768952835E-2</v>
      </c>
      <c r="L71" s="8"/>
    </row>
    <row r="72" spans="1:12" ht="15.75">
      <c r="A72" s="147" t="s">
        <v>46</v>
      </c>
      <c r="B72" s="147"/>
      <c r="C72" s="147"/>
      <c r="D72" s="148" t="s">
        <v>47</v>
      </c>
      <c r="E72" s="148"/>
      <c r="F72" s="166"/>
      <c r="G72" s="149"/>
      <c r="H72" s="150"/>
      <c r="I72" s="151"/>
      <c r="J72" s="152"/>
    </row>
    <row r="73" spans="1:12" ht="35.25" customHeight="1">
      <c r="A73" s="153" t="s">
        <v>323</v>
      </c>
      <c r="B73" s="153">
        <v>120101</v>
      </c>
      <c r="C73" s="153" t="s">
        <v>76</v>
      </c>
      <c r="D73" s="154" t="s">
        <v>88</v>
      </c>
      <c r="E73" s="153" t="s">
        <v>11</v>
      </c>
      <c r="F73" s="273">
        <v>1162.17</v>
      </c>
      <c r="G73" s="163">
        <v>5.73</v>
      </c>
      <c r="H73" s="158">
        <f>ROUND(G73*$L$3,2)</f>
        <v>7.56</v>
      </c>
      <c r="I73" s="158">
        <f t="shared" ref="I73:I77" si="16">ROUND(F73*H73,2)</f>
        <v>8786.01</v>
      </c>
      <c r="J73" s="157">
        <f>I73/$H$194</f>
        <v>9.7298019574487641E-3</v>
      </c>
    </row>
    <row r="74" spans="1:12" ht="38.450000000000003" customHeight="1">
      <c r="A74" s="153" t="s">
        <v>322</v>
      </c>
      <c r="B74" s="153">
        <v>120303</v>
      </c>
      <c r="C74" s="153" t="s">
        <v>76</v>
      </c>
      <c r="D74" s="154" t="s">
        <v>209</v>
      </c>
      <c r="E74" s="153" t="s">
        <v>11</v>
      </c>
      <c r="F74" s="273">
        <v>1162.17</v>
      </c>
      <c r="G74" s="163">
        <v>47.72</v>
      </c>
      <c r="H74" s="158">
        <f>ROUND(G74*$L$3,2)</f>
        <v>62.97</v>
      </c>
      <c r="I74" s="158">
        <f t="shared" si="16"/>
        <v>73181.84</v>
      </c>
      <c r="J74" s="157">
        <f>I74/$H$194</f>
        <v>8.1043022951453755E-2</v>
      </c>
    </row>
    <row r="75" spans="1:12" ht="34.15" customHeight="1">
      <c r="A75" s="153" t="s">
        <v>321</v>
      </c>
      <c r="B75" s="153">
        <v>87272</v>
      </c>
      <c r="C75" s="153" t="s">
        <v>10</v>
      </c>
      <c r="D75" s="161" t="s">
        <v>230</v>
      </c>
      <c r="E75" s="153" t="s">
        <v>11</v>
      </c>
      <c r="F75" s="273">
        <v>90.03</v>
      </c>
      <c r="G75" s="164">
        <v>74.77</v>
      </c>
      <c r="H75" s="158">
        <f>ROUND(G75*$L$3,2)</f>
        <v>98.67</v>
      </c>
      <c r="I75" s="158">
        <f t="shared" si="16"/>
        <v>8883.26</v>
      </c>
      <c r="J75" s="157">
        <f>I75/$H$194</f>
        <v>9.8374985387594954E-3</v>
      </c>
    </row>
    <row r="76" spans="1:12" s="6" customFormat="1" ht="46.5" customHeight="1">
      <c r="A76" s="153" t="s">
        <v>319</v>
      </c>
      <c r="B76" s="153">
        <v>130233</v>
      </c>
      <c r="C76" s="153" t="s">
        <v>76</v>
      </c>
      <c r="D76" s="161" t="s">
        <v>318</v>
      </c>
      <c r="E76" s="153" t="s">
        <v>11</v>
      </c>
      <c r="F76" s="273">
        <v>25.23</v>
      </c>
      <c r="G76" s="163">
        <v>101.08</v>
      </c>
      <c r="H76" s="158">
        <f>ROUND(G76*$L$3,2)</f>
        <v>133.38999999999999</v>
      </c>
      <c r="I76" s="158">
        <f t="shared" si="16"/>
        <v>3365.43</v>
      </c>
      <c r="J76" s="157">
        <f>I76/$H$194</f>
        <v>3.7269440168696362E-3</v>
      </c>
    </row>
    <row r="77" spans="1:12" ht="21.75" customHeight="1">
      <c r="A77" s="153" t="s">
        <v>320</v>
      </c>
      <c r="B77" s="153">
        <v>130317</v>
      </c>
      <c r="C77" s="153" t="s">
        <v>76</v>
      </c>
      <c r="D77" s="154" t="s">
        <v>89</v>
      </c>
      <c r="E77" s="153" t="s">
        <v>13</v>
      </c>
      <c r="F77" s="273">
        <v>19.5</v>
      </c>
      <c r="G77" s="163">
        <v>75.47</v>
      </c>
      <c r="H77" s="158">
        <f>ROUND(G77*$L$3,2)</f>
        <v>99.59</v>
      </c>
      <c r="I77" s="158">
        <f t="shared" si="16"/>
        <v>1942.01</v>
      </c>
      <c r="J77" s="157">
        <f>I77/$H$194</f>
        <v>2.1506204408354955E-3</v>
      </c>
    </row>
    <row r="78" spans="1:12" s="6" customFormat="1" ht="15.75">
      <c r="A78" s="420" t="s">
        <v>540</v>
      </c>
      <c r="B78" s="421"/>
      <c r="C78" s="421"/>
      <c r="D78" s="421"/>
      <c r="E78" s="421"/>
      <c r="F78" s="421"/>
      <c r="G78" s="421"/>
      <c r="H78" s="422"/>
      <c r="I78" s="423">
        <f>SUM(I73:I77)</f>
        <v>96158.549999999974</v>
      </c>
      <c r="J78" s="419">
        <f>I78/$H$194</f>
        <v>0.10648788790536712</v>
      </c>
    </row>
    <row r="79" spans="1:12" ht="15.75">
      <c r="A79" s="147" t="s">
        <v>48</v>
      </c>
      <c r="B79" s="147"/>
      <c r="C79" s="147"/>
      <c r="D79" s="148" t="s">
        <v>49</v>
      </c>
      <c r="E79" s="147"/>
      <c r="F79" s="166"/>
      <c r="G79" s="167"/>
      <c r="H79" s="167"/>
      <c r="I79" s="151"/>
      <c r="J79" s="152"/>
      <c r="L79" s="171">
        <f>I77+I76+I75+I74+I73</f>
        <v>96158.549999999988</v>
      </c>
    </row>
    <row r="80" spans="1:12" ht="27" customHeight="1">
      <c r="A80" s="153" t="s">
        <v>210</v>
      </c>
      <c r="B80" s="153">
        <v>130110</v>
      </c>
      <c r="C80" s="153" t="s">
        <v>76</v>
      </c>
      <c r="D80" s="154" t="s">
        <v>92</v>
      </c>
      <c r="E80" s="153" t="s">
        <v>11</v>
      </c>
      <c r="F80" s="273">
        <v>191.59</v>
      </c>
      <c r="G80" s="155">
        <v>53.7</v>
      </c>
      <c r="H80" s="158">
        <f t="shared" ref="H80:H86" si="17">ROUND(G80*$L$3,2)</f>
        <v>70.86</v>
      </c>
      <c r="I80" s="158">
        <f t="shared" ref="I80:I86" si="18">ROUND(F80*H80,2)</f>
        <v>13576.07</v>
      </c>
      <c r="J80" s="157">
        <f>I80/$H$194</f>
        <v>1.5034409528382217E-2</v>
      </c>
    </row>
    <row r="81" spans="1:12" ht="45">
      <c r="A81" s="153" t="s">
        <v>211</v>
      </c>
      <c r="B81" s="153">
        <v>130233</v>
      </c>
      <c r="C81" s="153" t="s">
        <v>76</v>
      </c>
      <c r="D81" s="161" t="s">
        <v>318</v>
      </c>
      <c r="E81" s="153" t="s">
        <v>11</v>
      </c>
      <c r="F81" s="273">
        <v>191.59</v>
      </c>
      <c r="G81" s="155">
        <v>101.08</v>
      </c>
      <c r="H81" s="158">
        <f t="shared" si="17"/>
        <v>133.38999999999999</v>
      </c>
      <c r="I81" s="158">
        <f t="shared" si="18"/>
        <v>25556.19</v>
      </c>
      <c r="J81" s="157">
        <f>I81/$H$194</f>
        <v>2.8301432332416252E-2</v>
      </c>
    </row>
    <row r="82" spans="1:12" ht="39.75" customHeight="1">
      <c r="A82" s="153" t="s">
        <v>212</v>
      </c>
      <c r="B82" s="153">
        <v>130315</v>
      </c>
      <c r="C82" s="153" t="s">
        <v>76</v>
      </c>
      <c r="D82" s="154" t="s">
        <v>217</v>
      </c>
      <c r="E82" s="153" t="s">
        <v>13</v>
      </c>
      <c r="F82" s="273">
        <v>147.07</v>
      </c>
      <c r="G82" s="155">
        <v>40.99</v>
      </c>
      <c r="H82" s="158">
        <f t="shared" si="17"/>
        <v>54.09</v>
      </c>
      <c r="I82" s="158">
        <f t="shared" si="18"/>
        <v>7955.02</v>
      </c>
      <c r="J82" s="157">
        <f>I82/$H$194</f>
        <v>8.8095471286219872E-3</v>
      </c>
    </row>
    <row r="83" spans="1:12" ht="20.45" customHeight="1">
      <c r="A83" s="153" t="s">
        <v>213</v>
      </c>
      <c r="B83" s="153">
        <v>130308</v>
      </c>
      <c r="C83" s="153" t="s">
        <v>76</v>
      </c>
      <c r="D83" s="154" t="s">
        <v>93</v>
      </c>
      <c r="E83" s="153" t="s">
        <v>13</v>
      </c>
      <c r="F83" s="273">
        <v>28.52</v>
      </c>
      <c r="G83" s="155">
        <v>46.54</v>
      </c>
      <c r="H83" s="158">
        <f t="shared" si="17"/>
        <v>61.41</v>
      </c>
      <c r="I83" s="158">
        <f t="shared" si="18"/>
        <v>1751.41</v>
      </c>
      <c r="J83" s="157">
        <f>I83/$H$194</f>
        <v>1.9395462156650562E-3</v>
      </c>
    </row>
    <row r="84" spans="1:12" ht="30">
      <c r="A84" s="153" t="s">
        <v>214</v>
      </c>
      <c r="B84" s="153">
        <v>200209</v>
      </c>
      <c r="C84" s="153" t="s">
        <v>76</v>
      </c>
      <c r="D84" s="154" t="s">
        <v>94</v>
      </c>
      <c r="E84" s="153" t="s">
        <v>18</v>
      </c>
      <c r="F84" s="273">
        <v>93.78</v>
      </c>
      <c r="G84" s="155">
        <v>133.72999999999999</v>
      </c>
      <c r="H84" s="158">
        <f t="shared" si="17"/>
        <v>176.47</v>
      </c>
      <c r="I84" s="158">
        <f t="shared" si="18"/>
        <v>16549.36</v>
      </c>
      <c r="J84" s="157">
        <f>I84/$H$194</f>
        <v>1.832708992165093E-2</v>
      </c>
    </row>
    <row r="85" spans="1:12" ht="30">
      <c r="A85" s="153" t="s">
        <v>215</v>
      </c>
      <c r="B85" s="153">
        <v>200254</v>
      </c>
      <c r="C85" s="153" t="s">
        <v>76</v>
      </c>
      <c r="D85" s="154" t="s">
        <v>95</v>
      </c>
      <c r="E85" s="153" t="s">
        <v>11</v>
      </c>
      <c r="F85" s="273">
        <v>9.0399999999999991</v>
      </c>
      <c r="G85" s="155">
        <v>68.349999999999994</v>
      </c>
      <c r="H85" s="158">
        <f t="shared" si="17"/>
        <v>90.19</v>
      </c>
      <c r="I85" s="158">
        <f t="shared" si="18"/>
        <v>815.32</v>
      </c>
      <c r="J85" s="157">
        <f>I85/$H$194</f>
        <v>9.0290155963254387E-4</v>
      </c>
    </row>
    <row r="86" spans="1:12" ht="39.75" customHeight="1">
      <c r="A86" s="153" t="s">
        <v>216</v>
      </c>
      <c r="B86" s="153">
        <v>200202</v>
      </c>
      <c r="C86" s="153" t="s">
        <v>76</v>
      </c>
      <c r="D86" s="154" t="s">
        <v>96</v>
      </c>
      <c r="E86" s="153" t="s">
        <v>13</v>
      </c>
      <c r="F86" s="159">
        <v>15</v>
      </c>
      <c r="G86" s="155">
        <v>50.07</v>
      </c>
      <c r="H86" s="158">
        <f t="shared" si="17"/>
        <v>66.069999999999993</v>
      </c>
      <c r="I86" s="158">
        <f t="shared" si="18"/>
        <v>991.05</v>
      </c>
      <c r="J86" s="157">
        <f>I86/$H$194</f>
        <v>1.0975084514961396E-3</v>
      </c>
      <c r="L86" s="171">
        <f>I86+I85+I84+I83+I82+I81+I80</f>
        <v>67194.42</v>
      </c>
    </row>
    <row r="87" spans="1:12" s="6" customFormat="1" ht="15.75">
      <c r="A87" s="420" t="s">
        <v>540</v>
      </c>
      <c r="B87" s="421"/>
      <c r="C87" s="421"/>
      <c r="D87" s="421"/>
      <c r="E87" s="421"/>
      <c r="F87" s="421"/>
      <c r="G87" s="421"/>
      <c r="H87" s="422"/>
      <c r="I87" s="423">
        <f>SUM(I80:I86)</f>
        <v>67194.420000000013</v>
      </c>
      <c r="J87" s="419">
        <f>I87/$H$194</f>
        <v>7.4412435137865135E-2</v>
      </c>
      <c r="L87" s="171"/>
    </row>
    <row r="88" spans="1:12" ht="15.75">
      <c r="A88" s="147" t="s">
        <v>50</v>
      </c>
      <c r="B88" s="147"/>
      <c r="C88" s="147"/>
      <c r="D88" s="414" t="s">
        <v>449</v>
      </c>
      <c r="E88" s="147"/>
      <c r="F88" s="166"/>
      <c r="G88" s="167"/>
      <c r="H88" s="167"/>
      <c r="I88" s="151"/>
      <c r="J88" s="152"/>
    </row>
    <row r="89" spans="1:12" ht="48" customHeight="1">
      <c r="A89" s="153" t="s">
        <v>51</v>
      </c>
      <c r="B89" s="153">
        <v>140201</v>
      </c>
      <c r="C89" s="153" t="s">
        <v>76</v>
      </c>
      <c r="D89" s="161" t="s">
        <v>149</v>
      </c>
      <c r="E89" s="153" t="s">
        <v>35</v>
      </c>
      <c r="F89" s="159">
        <v>1</v>
      </c>
      <c r="G89" s="155">
        <v>360.27</v>
      </c>
      <c r="H89" s="158">
        <f t="shared" ref="H89:H113" si="19">ROUND(G89*$L$3,2)</f>
        <v>475.41</v>
      </c>
      <c r="I89" s="158">
        <f t="shared" ref="I89:I113" si="20">ROUND(F89*H89,2)</f>
        <v>475.41</v>
      </c>
      <c r="J89" s="157">
        <f>I89/$H$194</f>
        <v>5.2647847527953159E-4</v>
      </c>
    </row>
    <row r="90" spans="1:12" ht="30" customHeight="1">
      <c r="A90" s="153" t="s">
        <v>52</v>
      </c>
      <c r="B90" s="153">
        <v>170540</v>
      </c>
      <c r="C90" s="153" t="s">
        <v>76</v>
      </c>
      <c r="D90" s="161" t="s">
        <v>150</v>
      </c>
      <c r="E90" s="153" t="s">
        <v>35</v>
      </c>
      <c r="F90" s="159">
        <v>2</v>
      </c>
      <c r="G90" s="155">
        <v>888.87</v>
      </c>
      <c r="H90" s="158">
        <f t="shared" si="19"/>
        <v>1172.95</v>
      </c>
      <c r="I90" s="158">
        <f t="shared" si="20"/>
        <v>2345.9</v>
      </c>
      <c r="J90" s="157">
        <f>I90/$H$194</f>
        <v>2.5978962477824471E-3</v>
      </c>
    </row>
    <row r="91" spans="1:12" ht="23.45" customHeight="1">
      <c r="A91" s="153" t="s">
        <v>268</v>
      </c>
      <c r="B91" s="153">
        <v>141409</v>
      </c>
      <c r="C91" s="153" t="s">
        <v>76</v>
      </c>
      <c r="D91" s="161" t="s">
        <v>151</v>
      </c>
      <c r="E91" s="153" t="s">
        <v>14</v>
      </c>
      <c r="F91" s="159">
        <v>6.1</v>
      </c>
      <c r="G91" s="155">
        <v>19.510000000000002</v>
      </c>
      <c r="H91" s="158">
        <f t="shared" si="19"/>
        <v>25.75</v>
      </c>
      <c r="I91" s="158">
        <f t="shared" si="20"/>
        <v>157.08000000000001</v>
      </c>
      <c r="J91" s="157">
        <f>I91/$H$194</f>
        <v>1.7395351148883872E-4</v>
      </c>
    </row>
    <row r="92" spans="1:12" ht="19.149999999999999" customHeight="1">
      <c r="A92" s="153" t="s">
        <v>269</v>
      </c>
      <c r="B92" s="153">
        <v>141410</v>
      </c>
      <c r="C92" s="153" t="s">
        <v>76</v>
      </c>
      <c r="D92" s="161" t="s">
        <v>152</v>
      </c>
      <c r="E92" s="153" t="s">
        <v>14</v>
      </c>
      <c r="F92" s="159">
        <v>45</v>
      </c>
      <c r="G92" s="155">
        <v>23.5</v>
      </c>
      <c r="H92" s="158">
        <f t="shared" si="19"/>
        <v>31.01</v>
      </c>
      <c r="I92" s="158">
        <f t="shared" si="20"/>
        <v>1395.45</v>
      </c>
      <c r="J92" s="157">
        <f>I92/$H$194</f>
        <v>1.5453490425713012E-3</v>
      </c>
    </row>
    <row r="93" spans="1:12" s="1" customFormat="1" ht="21" customHeight="1">
      <c r="A93" s="153" t="s">
        <v>270</v>
      </c>
      <c r="B93" s="153">
        <v>141411</v>
      </c>
      <c r="C93" s="153" t="s">
        <v>76</v>
      </c>
      <c r="D93" s="161" t="s">
        <v>153</v>
      </c>
      <c r="E93" s="153" t="s">
        <v>14</v>
      </c>
      <c r="F93" s="159">
        <v>4</v>
      </c>
      <c r="G93" s="155">
        <v>33.51</v>
      </c>
      <c r="H93" s="158">
        <f t="shared" si="19"/>
        <v>44.22</v>
      </c>
      <c r="I93" s="158">
        <f t="shared" si="20"/>
        <v>176.88</v>
      </c>
      <c r="J93" s="157">
        <f>I93/$H$194</f>
        <v>1.9588042470171753E-4</v>
      </c>
    </row>
    <row r="94" spans="1:12" ht="19.5" customHeight="1">
      <c r="A94" s="153" t="s">
        <v>271</v>
      </c>
      <c r="B94" s="153">
        <v>170321</v>
      </c>
      <c r="C94" s="153" t="s">
        <v>76</v>
      </c>
      <c r="D94" s="168" t="s">
        <v>154</v>
      </c>
      <c r="E94" s="153" t="s">
        <v>35</v>
      </c>
      <c r="F94" s="159">
        <v>7</v>
      </c>
      <c r="G94" s="155">
        <v>76</v>
      </c>
      <c r="H94" s="158">
        <f t="shared" si="19"/>
        <v>100.29</v>
      </c>
      <c r="I94" s="158">
        <f t="shared" si="20"/>
        <v>702.03</v>
      </c>
      <c r="J94" s="157">
        <f>I94/$H$194</f>
        <v>7.7744196377966287E-4</v>
      </c>
    </row>
    <row r="95" spans="1:12" ht="24" customHeight="1">
      <c r="A95" s="153" t="s">
        <v>272</v>
      </c>
      <c r="B95" s="153">
        <v>170322</v>
      </c>
      <c r="C95" s="153" t="s">
        <v>76</v>
      </c>
      <c r="D95" s="168" t="s">
        <v>155</v>
      </c>
      <c r="E95" s="153" t="s">
        <v>35</v>
      </c>
      <c r="F95" s="159">
        <v>6</v>
      </c>
      <c r="G95" s="155">
        <v>97.62</v>
      </c>
      <c r="H95" s="158">
        <f t="shared" si="19"/>
        <v>128.82</v>
      </c>
      <c r="I95" s="158">
        <f t="shared" si="20"/>
        <v>772.92</v>
      </c>
      <c r="J95" s="157">
        <f>I95/$H$194</f>
        <v>8.5594695760092445E-4</v>
      </c>
    </row>
    <row r="96" spans="1:12" ht="20.45" customHeight="1">
      <c r="A96" s="153" t="s">
        <v>273</v>
      </c>
      <c r="B96" s="153">
        <v>170309</v>
      </c>
      <c r="C96" s="153" t="s">
        <v>76</v>
      </c>
      <c r="D96" s="161" t="s">
        <v>156</v>
      </c>
      <c r="E96" s="153" t="s">
        <v>35</v>
      </c>
      <c r="F96" s="159">
        <v>1</v>
      </c>
      <c r="G96" s="155">
        <v>103.8</v>
      </c>
      <c r="H96" s="158">
        <f t="shared" si="19"/>
        <v>136.97</v>
      </c>
      <c r="I96" s="158">
        <f t="shared" si="20"/>
        <v>136.97</v>
      </c>
      <c r="J96" s="157">
        <f>I96/$H$194</f>
        <v>1.5168329811959664E-4</v>
      </c>
    </row>
    <row r="97" spans="1:10" ht="48.6" customHeight="1">
      <c r="A97" s="153" t="s">
        <v>274</v>
      </c>
      <c r="B97" s="153">
        <v>170126</v>
      </c>
      <c r="C97" s="153" t="s">
        <v>76</v>
      </c>
      <c r="D97" s="161" t="s">
        <v>158</v>
      </c>
      <c r="E97" s="153" t="s">
        <v>35</v>
      </c>
      <c r="F97" s="159">
        <v>2</v>
      </c>
      <c r="G97" s="155">
        <v>2126.41</v>
      </c>
      <c r="H97" s="158">
        <f t="shared" si="19"/>
        <v>2806.01</v>
      </c>
      <c r="I97" s="158">
        <f t="shared" si="20"/>
        <v>5612.02</v>
      </c>
      <c r="J97" s="157">
        <f>I97/$H$194</f>
        <v>6.2148623984313259E-3</v>
      </c>
    </row>
    <row r="98" spans="1:10" ht="33.6" customHeight="1">
      <c r="A98" s="153" t="s">
        <v>275</v>
      </c>
      <c r="B98" s="153">
        <v>170132</v>
      </c>
      <c r="C98" s="153" t="s">
        <v>76</v>
      </c>
      <c r="D98" s="161" t="s">
        <v>157</v>
      </c>
      <c r="E98" s="153" t="s">
        <v>35</v>
      </c>
      <c r="F98" s="159">
        <v>2</v>
      </c>
      <c r="G98" s="155">
        <v>1646.85</v>
      </c>
      <c r="H98" s="158">
        <f t="shared" si="19"/>
        <v>2173.1799999999998</v>
      </c>
      <c r="I98" s="158">
        <f t="shared" si="20"/>
        <v>4346.3599999999997</v>
      </c>
      <c r="J98" s="157">
        <f>I98/$H$194</f>
        <v>4.8132453793903037E-3</v>
      </c>
    </row>
    <row r="99" spans="1:10" s="2" customFormat="1" ht="30.75" customHeight="1">
      <c r="A99" s="153" t="s">
        <v>276</v>
      </c>
      <c r="B99" s="153">
        <v>170304</v>
      </c>
      <c r="C99" s="153" t="s">
        <v>76</v>
      </c>
      <c r="D99" s="161" t="s">
        <v>97</v>
      </c>
      <c r="E99" s="153" t="s">
        <v>35</v>
      </c>
      <c r="F99" s="159">
        <v>4</v>
      </c>
      <c r="G99" s="155">
        <v>190.89</v>
      </c>
      <c r="H99" s="158">
        <f t="shared" si="19"/>
        <v>251.9</v>
      </c>
      <c r="I99" s="158">
        <f t="shared" si="20"/>
        <v>1007.6</v>
      </c>
      <c r="J99" s="157">
        <f>I99/$H$194</f>
        <v>1.1158362501665004E-3</v>
      </c>
    </row>
    <row r="100" spans="1:10" s="2" customFormat="1" ht="25.15" customHeight="1">
      <c r="A100" s="153" t="s">
        <v>277</v>
      </c>
      <c r="B100" s="153">
        <v>170311</v>
      </c>
      <c r="C100" s="153" t="s">
        <v>76</v>
      </c>
      <c r="D100" s="161" t="s">
        <v>172</v>
      </c>
      <c r="E100" s="153" t="s">
        <v>35</v>
      </c>
      <c r="F100" s="159">
        <v>1</v>
      </c>
      <c r="G100" s="155">
        <v>57.04</v>
      </c>
      <c r="H100" s="158">
        <f t="shared" si="19"/>
        <v>75.27</v>
      </c>
      <c r="I100" s="158">
        <f t="shared" si="20"/>
        <v>75.27</v>
      </c>
      <c r="J100" s="157">
        <f>I100/$H$194</f>
        <v>8.3355492804716635E-5</v>
      </c>
    </row>
    <row r="101" spans="1:10" ht="39.6" customHeight="1">
      <c r="A101" s="153" t="s">
        <v>278</v>
      </c>
      <c r="B101" s="153">
        <v>170136</v>
      </c>
      <c r="C101" s="153" t="s">
        <v>76</v>
      </c>
      <c r="D101" s="161" t="s">
        <v>159</v>
      </c>
      <c r="E101" s="153" t="s">
        <v>35</v>
      </c>
      <c r="F101" s="159">
        <v>3</v>
      </c>
      <c r="G101" s="155">
        <v>958.83</v>
      </c>
      <c r="H101" s="158">
        <f t="shared" si="19"/>
        <v>1265.27</v>
      </c>
      <c r="I101" s="158">
        <f t="shared" si="20"/>
        <v>3795.81</v>
      </c>
      <c r="J101" s="157">
        <f>I101/$H$194</f>
        <v>4.203555375887757E-3</v>
      </c>
    </row>
    <row r="102" spans="1:10" s="170" customFormat="1" ht="30">
      <c r="A102" s="153" t="s">
        <v>279</v>
      </c>
      <c r="B102" s="153">
        <v>170107</v>
      </c>
      <c r="C102" s="153" t="s">
        <v>76</v>
      </c>
      <c r="D102" s="161" t="s">
        <v>419</v>
      </c>
      <c r="E102" s="153" t="s">
        <v>35</v>
      </c>
      <c r="F102" s="159">
        <v>1</v>
      </c>
      <c r="G102" s="155">
        <v>597.03</v>
      </c>
      <c r="H102" s="158">
        <f t="shared" si="19"/>
        <v>787.84</v>
      </c>
      <c r="I102" s="158">
        <f t="shared" si="20"/>
        <v>787.84</v>
      </c>
      <c r="J102" s="157">
        <f>I102/$H$194</f>
        <v>8.7246966190073015E-4</v>
      </c>
    </row>
    <row r="103" spans="1:10" ht="25.15" customHeight="1">
      <c r="A103" s="153" t="s">
        <v>280</v>
      </c>
      <c r="B103" s="153">
        <v>170220</v>
      </c>
      <c r="C103" s="153" t="s">
        <v>76</v>
      </c>
      <c r="D103" s="154" t="s">
        <v>98</v>
      </c>
      <c r="E103" s="153" t="s">
        <v>68</v>
      </c>
      <c r="F103" s="159">
        <v>1</v>
      </c>
      <c r="G103" s="155">
        <v>364.77</v>
      </c>
      <c r="H103" s="158">
        <f t="shared" si="19"/>
        <v>481.35</v>
      </c>
      <c r="I103" s="158">
        <f t="shared" si="20"/>
        <v>481.35</v>
      </c>
      <c r="J103" s="157">
        <f>I103/$H$194</f>
        <v>5.3305654924339519E-4</v>
      </c>
    </row>
    <row r="104" spans="1:10" s="2" customFormat="1" ht="32.450000000000003" customHeight="1">
      <c r="A104" s="153" t="s">
        <v>281</v>
      </c>
      <c r="B104" s="153">
        <v>170133</v>
      </c>
      <c r="C104" s="153" t="s">
        <v>76</v>
      </c>
      <c r="D104" s="154" t="s">
        <v>99</v>
      </c>
      <c r="E104" s="153" t="s">
        <v>35</v>
      </c>
      <c r="F104" s="159">
        <v>2</v>
      </c>
      <c r="G104" s="155">
        <v>347.14</v>
      </c>
      <c r="H104" s="158">
        <f t="shared" si="19"/>
        <v>458.09</v>
      </c>
      <c r="I104" s="158">
        <f t="shared" si="20"/>
        <v>916.18</v>
      </c>
      <c r="J104" s="157">
        <f>I104/$H$194</f>
        <v>1.0145959266351175E-3</v>
      </c>
    </row>
    <row r="105" spans="1:10" ht="32.450000000000003" customHeight="1">
      <c r="A105" s="153" t="s">
        <v>282</v>
      </c>
      <c r="B105" s="153">
        <v>170519</v>
      </c>
      <c r="C105" s="153" t="s">
        <v>76</v>
      </c>
      <c r="D105" s="161" t="s">
        <v>160</v>
      </c>
      <c r="E105" s="153" t="s">
        <v>35</v>
      </c>
      <c r="F105" s="159">
        <v>5</v>
      </c>
      <c r="G105" s="155">
        <v>295.45999999999998</v>
      </c>
      <c r="H105" s="158">
        <f t="shared" si="19"/>
        <v>389.89</v>
      </c>
      <c r="I105" s="158">
        <f t="shared" si="20"/>
        <v>1949.45</v>
      </c>
      <c r="J105" s="157">
        <f>I105/$H$194</f>
        <v>2.1588596445882139E-3</v>
      </c>
    </row>
    <row r="106" spans="1:10" ht="30" customHeight="1">
      <c r="A106" s="153" t="s">
        <v>283</v>
      </c>
      <c r="B106" s="153">
        <v>140903</v>
      </c>
      <c r="C106" s="153" t="s">
        <v>76</v>
      </c>
      <c r="D106" s="161" t="s">
        <v>161</v>
      </c>
      <c r="E106" s="153" t="s">
        <v>14</v>
      </c>
      <c r="F106" s="159">
        <v>30</v>
      </c>
      <c r="G106" s="155">
        <v>56.88</v>
      </c>
      <c r="H106" s="158">
        <f t="shared" si="19"/>
        <v>75.06</v>
      </c>
      <c r="I106" s="158">
        <f t="shared" si="20"/>
        <v>2251.8000000000002</v>
      </c>
      <c r="J106" s="157">
        <f>I106/$H$194</f>
        <v>2.4936880390283105E-3</v>
      </c>
    </row>
    <row r="107" spans="1:10" ht="29.45" customHeight="1">
      <c r="A107" s="153" t="s">
        <v>284</v>
      </c>
      <c r="B107" s="153">
        <v>141906</v>
      </c>
      <c r="C107" s="153" t="s">
        <v>76</v>
      </c>
      <c r="D107" s="161" t="s">
        <v>162</v>
      </c>
      <c r="E107" s="153" t="s">
        <v>14</v>
      </c>
      <c r="F107" s="159">
        <v>5</v>
      </c>
      <c r="G107" s="155">
        <v>32.979999999999997</v>
      </c>
      <c r="H107" s="158">
        <f t="shared" si="19"/>
        <v>43.52</v>
      </c>
      <c r="I107" s="158">
        <f t="shared" si="20"/>
        <v>217.6</v>
      </c>
      <c r="J107" s="157">
        <f>I107/$H$194</f>
        <v>2.4097456136981985E-4</v>
      </c>
    </row>
    <row r="108" spans="1:10" s="2" customFormat="1" ht="28.9" customHeight="1">
      <c r="A108" s="153" t="s">
        <v>285</v>
      </c>
      <c r="B108" s="153">
        <v>141907</v>
      </c>
      <c r="C108" s="153" t="s">
        <v>76</v>
      </c>
      <c r="D108" s="161" t="s">
        <v>163</v>
      </c>
      <c r="E108" s="153" t="s">
        <v>14</v>
      </c>
      <c r="F108" s="159">
        <v>21</v>
      </c>
      <c r="G108" s="155">
        <v>43.39</v>
      </c>
      <c r="H108" s="158">
        <f t="shared" si="19"/>
        <v>57.26</v>
      </c>
      <c r="I108" s="158">
        <f t="shared" si="20"/>
        <v>1202.46</v>
      </c>
      <c r="J108" s="157">
        <f>I108/$H$194</f>
        <v>1.3316280839372867E-3</v>
      </c>
    </row>
    <row r="109" spans="1:10" s="2" customFormat="1" ht="25.15" customHeight="1">
      <c r="A109" s="153" t="s">
        <v>286</v>
      </c>
      <c r="B109" s="153">
        <v>142111</v>
      </c>
      <c r="C109" s="153" t="s">
        <v>76</v>
      </c>
      <c r="D109" s="161" t="s">
        <v>164</v>
      </c>
      <c r="E109" s="153" t="s">
        <v>35</v>
      </c>
      <c r="F109" s="159">
        <v>6</v>
      </c>
      <c r="G109" s="155">
        <v>122.24</v>
      </c>
      <c r="H109" s="158">
        <f t="shared" si="19"/>
        <v>161.31</v>
      </c>
      <c r="I109" s="158">
        <f t="shared" si="20"/>
        <v>967.86</v>
      </c>
      <c r="J109" s="157">
        <f>I109/$H$194</f>
        <v>1.0718273849604496E-3</v>
      </c>
    </row>
    <row r="110" spans="1:10" s="2" customFormat="1" ht="45">
      <c r="A110" s="153" t="s">
        <v>287</v>
      </c>
      <c r="B110" s="153">
        <v>150616</v>
      </c>
      <c r="C110" s="153" t="s">
        <v>76</v>
      </c>
      <c r="D110" s="161" t="s">
        <v>174</v>
      </c>
      <c r="E110" s="153" t="s">
        <v>35</v>
      </c>
      <c r="F110" s="159">
        <v>5</v>
      </c>
      <c r="G110" s="155">
        <v>214.73</v>
      </c>
      <c r="H110" s="158">
        <f t="shared" si="19"/>
        <v>283.36</v>
      </c>
      <c r="I110" s="158">
        <f t="shared" si="20"/>
        <v>1416.8</v>
      </c>
      <c r="J110" s="157">
        <f>I110/$H$194</f>
        <v>1.5689924565659961E-3</v>
      </c>
    </row>
    <row r="111" spans="1:10" s="2" customFormat="1" ht="55.5" customHeight="1">
      <c r="A111" s="153" t="s">
        <v>288</v>
      </c>
      <c r="B111" s="153">
        <v>141104</v>
      </c>
      <c r="C111" s="153" t="s">
        <v>76</v>
      </c>
      <c r="D111" s="161" t="s">
        <v>165</v>
      </c>
      <c r="E111" s="153" t="s">
        <v>35</v>
      </c>
      <c r="F111" s="159">
        <v>1</v>
      </c>
      <c r="G111" s="155">
        <v>512.87</v>
      </c>
      <c r="H111" s="158">
        <f t="shared" si="19"/>
        <v>676.78</v>
      </c>
      <c r="I111" s="158">
        <f t="shared" si="20"/>
        <v>676.78</v>
      </c>
      <c r="J111" s="157">
        <f>I111/$H$194</f>
        <v>7.4947961233394619E-4</v>
      </c>
    </row>
    <row r="112" spans="1:10" s="6" customFormat="1" ht="36" customHeight="1">
      <c r="A112" s="153" t="s">
        <v>330</v>
      </c>
      <c r="B112" s="153">
        <v>170346</v>
      </c>
      <c r="C112" s="153" t="s">
        <v>76</v>
      </c>
      <c r="D112" s="161" t="s">
        <v>331</v>
      </c>
      <c r="E112" s="153" t="s">
        <v>35</v>
      </c>
      <c r="F112" s="159">
        <v>1</v>
      </c>
      <c r="G112" s="155">
        <v>384.17</v>
      </c>
      <c r="H112" s="158">
        <f t="shared" si="19"/>
        <v>506.95</v>
      </c>
      <c r="I112" s="158">
        <f t="shared" si="20"/>
        <v>506.95</v>
      </c>
      <c r="J112" s="157">
        <f>I112/$H$194</f>
        <v>5.6140649763984456E-4</v>
      </c>
    </row>
    <row r="113" spans="1:12" s="6" customFormat="1" ht="36" customHeight="1">
      <c r="A113" s="176" t="s">
        <v>450</v>
      </c>
      <c r="B113" s="176">
        <v>100867</v>
      </c>
      <c r="C113" s="176" t="s">
        <v>76</v>
      </c>
      <c r="D113" s="161" t="s">
        <v>451</v>
      </c>
      <c r="E113" s="176" t="s">
        <v>35</v>
      </c>
      <c r="F113" s="159">
        <v>2</v>
      </c>
      <c r="G113" s="155">
        <v>293.64999999999998</v>
      </c>
      <c r="H113" s="158">
        <f t="shared" si="19"/>
        <v>387.5</v>
      </c>
      <c r="I113" s="158">
        <f t="shared" si="20"/>
        <v>775</v>
      </c>
      <c r="J113" s="157">
        <f>I113/$H$194</f>
        <v>8.5825039090813601E-4</v>
      </c>
      <c r="L113" s="171">
        <f>I113+I112+I111+I110+I109+I108+I107+I106+I105+I104+I103+I102+I101+I100+I99+I98+I97+I96+I95+I94+I93+I92+I91+I90+I89</f>
        <v>33149.770000000004</v>
      </c>
    </row>
    <row r="114" spans="1:12" s="6" customFormat="1" ht="15.75">
      <c r="A114" s="420" t="s">
        <v>540</v>
      </c>
      <c r="B114" s="421"/>
      <c r="C114" s="421"/>
      <c r="D114" s="421"/>
      <c r="E114" s="421"/>
      <c r="F114" s="421"/>
      <c r="G114" s="421"/>
      <c r="H114" s="422"/>
      <c r="I114" s="423">
        <f>SUM(I89:I113)</f>
        <v>33149.769999999997</v>
      </c>
      <c r="J114" s="419">
        <f>I114/$H$194</f>
        <v>3.6710713627115865E-2</v>
      </c>
      <c r="L114" s="171"/>
    </row>
    <row r="115" spans="1:12" ht="15.75">
      <c r="A115" s="147" t="s">
        <v>53</v>
      </c>
      <c r="B115" s="147"/>
      <c r="C115" s="147"/>
      <c r="D115" s="414" t="s">
        <v>171</v>
      </c>
      <c r="E115" s="147"/>
      <c r="F115" s="166"/>
      <c r="G115" s="167"/>
      <c r="H115" s="167"/>
      <c r="I115" s="151"/>
      <c r="J115" s="152"/>
    </row>
    <row r="116" spans="1:12" ht="25.15" customHeight="1">
      <c r="A116" s="153" t="s">
        <v>166</v>
      </c>
      <c r="B116" s="153">
        <v>90312</v>
      </c>
      <c r="C116" s="153" t="s">
        <v>76</v>
      </c>
      <c r="D116" s="161" t="s">
        <v>84</v>
      </c>
      <c r="E116" s="153" t="s">
        <v>14</v>
      </c>
      <c r="F116" s="159">
        <v>45</v>
      </c>
      <c r="G116" s="158">
        <v>129.46</v>
      </c>
      <c r="H116" s="158">
        <f t="shared" ref="H116:H120" si="21">ROUND(G116*$L$3,2)</f>
        <v>170.84</v>
      </c>
      <c r="I116" s="158">
        <f t="shared" ref="I116:I120" si="22">ROUND(F116*H116,2)</f>
        <v>7687.8</v>
      </c>
      <c r="J116" s="157">
        <f>I116/$H$194</f>
        <v>8.5136223938368626E-3</v>
      </c>
    </row>
    <row r="117" spans="1:12" s="1" customFormat="1" ht="30.75" customHeight="1">
      <c r="A117" s="153" t="s">
        <v>167</v>
      </c>
      <c r="B117" s="153">
        <v>89578</v>
      </c>
      <c r="C117" s="153" t="s">
        <v>10</v>
      </c>
      <c r="D117" s="161" t="s">
        <v>173</v>
      </c>
      <c r="E117" s="153" t="s">
        <v>14</v>
      </c>
      <c r="F117" s="159">
        <v>110</v>
      </c>
      <c r="G117" s="158">
        <v>62.68</v>
      </c>
      <c r="H117" s="158">
        <f t="shared" si="21"/>
        <v>82.71</v>
      </c>
      <c r="I117" s="158">
        <f t="shared" si="22"/>
        <v>9098.1</v>
      </c>
      <c r="J117" s="157">
        <f>I117/$H$194</f>
        <v>1.0075416621317822E-2</v>
      </c>
    </row>
    <row r="118" spans="1:12" ht="34.5" customHeight="1">
      <c r="A118" s="153" t="s">
        <v>168</v>
      </c>
      <c r="B118" s="153">
        <v>150616</v>
      </c>
      <c r="C118" s="153" t="s">
        <v>76</v>
      </c>
      <c r="D118" s="161" t="s">
        <v>174</v>
      </c>
      <c r="E118" s="153" t="s">
        <v>35</v>
      </c>
      <c r="F118" s="159">
        <v>6</v>
      </c>
      <c r="G118" s="158">
        <v>214.73</v>
      </c>
      <c r="H118" s="158">
        <f t="shared" si="21"/>
        <v>283.36</v>
      </c>
      <c r="I118" s="158">
        <f t="shared" si="22"/>
        <v>1700.16</v>
      </c>
      <c r="J118" s="157">
        <f>I118/$H$194</f>
        <v>1.8827909478791956E-3</v>
      </c>
    </row>
    <row r="119" spans="1:12" ht="46.5" customHeight="1">
      <c r="A119" s="153" t="s">
        <v>169</v>
      </c>
      <c r="B119" s="153">
        <v>151017</v>
      </c>
      <c r="C119" s="153" t="s">
        <v>76</v>
      </c>
      <c r="D119" s="161" t="s">
        <v>175</v>
      </c>
      <c r="E119" s="153" t="s">
        <v>35</v>
      </c>
      <c r="F119" s="159">
        <v>1</v>
      </c>
      <c r="G119" s="158">
        <v>872.18</v>
      </c>
      <c r="H119" s="158">
        <f t="shared" si="21"/>
        <v>1150.93</v>
      </c>
      <c r="I119" s="158">
        <f t="shared" si="22"/>
        <v>1150.93</v>
      </c>
      <c r="J119" s="157">
        <f>I119/$H$194</f>
        <v>1.2745627385908401E-3</v>
      </c>
    </row>
    <row r="120" spans="1:12" s="97" customFormat="1" ht="20.25" customHeight="1">
      <c r="A120" s="153" t="s">
        <v>170</v>
      </c>
      <c r="B120" s="305" t="s">
        <v>403</v>
      </c>
      <c r="C120" s="305"/>
      <c r="D120" s="154" t="s">
        <v>405</v>
      </c>
      <c r="E120" s="153" t="s">
        <v>35</v>
      </c>
      <c r="F120" s="159">
        <v>11</v>
      </c>
      <c r="G120" s="158">
        <f>'COMP 001'!F22</f>
        <v>88.490617</v>
      </c>
      <c r="H120" s="158">
        <f t="shared" si="21"/>
        <v>116.77</v>
      </c>
      <c r="I120" s="158">
        <f t="shared" si="22"/>
        <v>1284.47</v>
      </c>
      <c r="J120" s="157">
        <f>I120/$H$194</f>
        <v>1.422447586593256E-3</v>
      </c>
    </row>
    <row r="121" spans="1:12" s="97" customFormat="1" ht="15.75">
      <c r="A121" s="420" t="s">
        <v>540</v>
      </c>
      <c r="B121" s="421"/>
      <c r="C121" s="421"/>
      <c r="D121" s="421"/>
      <c r="E121" s="421"/>
      <c r="F121" s="421"/>
      <c r="G121" s="421"/>
      <c r="H121" s="422"/>
      <c r="I121" s="423">
        <f>SUM(I116:I120)</f>
        <v>20921.460000000003</v>
      </c>
      <c r="J121" s="419">
        <f>I121/$H$194</f>
        <v>2.3168840288217977E-2</v>
      </c>
    </row>
    <row r="122" spans="1:12" ht="15.75">
      <c r="A122" s="147">
        <v>13</v>
      </c>
      <c r="B122" s="147"/>
      <c r="C122" s="147"/>
      <c r="D122" s="148" t="s">
        <v>54</v>
      </c>
      <c r="E122" s="147"/>
      <c r="F122" s="166"/>
      <c r="G122" s="167"/>
      <c r="H122" s="167"/>
      <c r="I122" s="151"/>
      <c r="J122" s="152"/>
      <c r="L122" s="171">
        <f>I120+I119+I118+I117+I116</f>
        <v>20921.46</v>
      </c>
    </row>
    <row r="123" spans="1:12" ht="36" customHeight="1">
      <c r="A123" s="153" t="s">
        <v>176</v>
      </c>
      <c r="B123" s="153">
        <v>160604</v>
      </c>
      <c r="C123" s="153" t="s">
        <v>76</v>
      </c>
      <c r="D123" s="154" t="s">
        <v>101</v>
      </c>
      <c r="E123" s="153" t="s">
        <v>100</v>
      </c>
      <c r="F123" s="159">
        <v>2</v>
      </c>
      <c r="G123" s="158">
        <v>229.28</v>
      </c>
      <c r="H123" s="158">
        <f>ROUND(G123*$L$3,2)</f>
        <v>302.56</v>
      </c>
      <c r="I123" s="158">
        <f t="shared" ref="I123:I126" si="23">ROUND(F123*H123,2)</f>
        <v>605.12</v>
      </c>
      <c r="J123" s="157">
        <f>I123/$H$194</f>
        <v>6.7012190522107256E-4</v>
      </c>
    </row>
    <row r="124" spans="1:12" ht="36" customHeight="1">
      <c r="A124" s="153" t="s">
        <v>177</v>
      </c>
      <c r="B124" s="153">
        <v>160605</v>
      </c>
      <c r="C124" s="153" t="s">
        <v>76</v>
      </c>
      <c r="D124" s="154" t="s">
        <v>106</v>
      </c>
      <c r="E124" s="153" t="s">
        <v>100</v>
      </c>
      <c r="F124" s="159">
        <v>2</v>
      </c>
      <c r="G124" s="158">
        <v>249.59</v>
      </c>
      <c r="H124" s="158">
        <f>ROUND(G124*$L$3,2)</f>
        <v>329.36</v>
      </c>
      <c r="I124" s="158">
        <f t="shared" si="23"/>
        <v>658.72</v>
      </c>
      <c r="J124" s="157">
        <f>I124/$H$194</f>
        <v>7.2947960967613857E-4</v>
      </c>
    </row>
    <row r="125" spans="1:12" s="1" customFormat="1" ht="36" customHeight="1">
      <c r="A125" s="153" t="s">
        <v>178</v>
      </c>
      <c r="B125" s="153">
        <v>160606</v>
      </c>
      <c r="C125" s="153" t="s">
        <v>76</v>
      </c>
      <c r="D125" s="154" t="s">
        <v>107</v>
      </c>
      <c r="E125" s="153" t="s">
        <v>100</v>
      </c>
      <c r="F125" s="159">
        <v>2</v>
      </c>
      <c r="G125" s="158">
        <v>593.22</v>
      </c>
      <c r="H125" s="158">
        <f>ROUND(G125*$L$3,2)</f>
        <v>782.81</v>
      </c>
      <c r="I125" s="158">
        <f t="shared" si="23"/>
        <v>1565.62</v>
      </c>
      <c r="J125" s="157">
        <f>I125/$H$194</f>
        <v>1.7337986800175429E-3</v>
      </c>
    </row>
    <row r="126" spans="1:12" ht="30.75" customHeight="1">
      <c r="A126" s="153" t="s">
        <v>179</v>
      </c>
      <c r="B126" s="153" t="s">
        <v>55</v>
      </c>
      <c r="C126" s="153" t="s">
        <v>10</v>
      </c>
      <c r="D126" s="161" t="s">
        <v>231</v>
      </c>
      <c r="E126" s="153" t="s">
        <v>100</v>
      </c>
      <c r="F126" s="159">
        <v>6</v>
      </c>
      <c r="G126" s="158">
        <v>28.29</v>
      </c>
      <c r="H126" s="158">
        <f>ROUND(G126*$L$3,2)</f>
        <v>37.33</v>
      </c>
      <c r="I126" s="158">
        <f t="shared" si="23"/>
        <v>223.98</v>
      </c>
      <c r="J126" s="157">
        <f>I126/$H$194</f>
        <v>2.4803990007174747E-4</v>
      </c>
      <c r="L126" s="171">
        <f>I126+I125+I124+I123</f>
        <v>3053.4399999999996</v>
      </c>
    </row>
    <row r="127" spans="1:12" s="6" customFormat="1" ht="15.75">
      <c r="A127" s="420" t="s">
        <v>540</v>
      </c>
      <c r="B127" s="421"/>
      <c r="C127" s="421"/>
      <c r="D127" s="421"/>
      <c r="E127" s="421"/>
      <c r="F127" s="421"/>
      <c r="G127" s="421"/>
      <c r="H127" s="422"/>
      <c r="I127" s="423">
        <f>SUM(I123:I126)</f>
        <v>3053.44</v>
      </c>
      <c r="J127" s="419">
        <f>I127/$H$194</f>
        <v>3.3814400949865016E-3</v>
      </c>
      <c r="L127" s="171"/>
    </row>
    <row r="128" spans="1:12" ht="15.75">
      <c r="A128" s="147">
        <v>14</v>
      </c>
      <c r="B128" s="147"/>
      <c r="C128" s="147"/>
      <c r="D128" s="148" t="s">
        <v>192</v>
      </c>
      <c r="E128" s="147"/>
      <c r="F128" s="166"/>
      <c r="G128" s="167"/>
      <c r="H128" s="167"/>
      <c r="I128" s="151"/>
      <c r="J128" s="152"/>
    </row>
    <row r="129" spans="1:10" s="3" customFormat="1" ht="15.75">
      <c r="A129" s="147" t="s">
        <v>267</v>
      </c>
      <c r="B129" s="147"/>
      <c r="C129" s="147"/>
      <c r="D129" s="148" t="s">
        <v>56</v>
      </c>
      <c r="E129" s="147"/>
      <c r="F129" s="166"/>
      <c r="G129" s="167"/>
      <c r="H129" s="167"/>
      <c r="I129" s="151"/>
      <c r="J129" s="152"/>
    </row>
    <row r="130" spans="1:10" ht="31.9" customHeight="1">
      <c r="A130" s="153" t="s">
        <v>289</v>
      </c>
      <c r="B130" s="162">
        <v>151703</v>
      </c>
      <c r="C130" s="153" t="s">
        <v>76</v>
      </c>
      <c r="D130" s="161" t="s">
        <v>108</v>
      </c>
      <c r="E130" s="153" t="s">
        <v>100</v>
      </c>
      <c r="F130" s="159">
        <v>1</v>
      </c>
      <c r="G130" s="158">
        <v>3240.5</v>
      </c>
      <c r="H130" s="158">
        <f t="shared" ref="H130:H154" si="24">ROUND(G130*$L$3,2)</f>
        <v>4276.16</v>
      </c>
      <c r="I130" s="158">
        <f t="shared" ref="I130:I154" si="25">ROUND(F130*H130,2)</f>
        <v>4276.16</v>
      </c>
      <c r="J130" s="157">
        <f>I130/$H$194</f>
        <v>4.7355045052719161E-3</v>
      </c>
    </row>
    <row r="131" spans="1:10" s="2" customFormat="1" ht="21" customHeight="1">
      <c r="A131" s="153" t="s">
        <v>290</v>
      </c>
      <c r="B131" s="162">
        <v>151132</v>
      </c>
      <c r="C131" s="153" t="s">
        <v>76</v>
      </c>
      <c r="D131" s="168" t="s">
        <v>109</v>
      </c>
      <c r="E131" s="153" t="s">
        <v>13</v>
      </c>
      <c r="F131" s="159">
        <v>25</v>
      </c>
      <c r="G131" s="158">
        <v>8.23</v>
      </c>
      <c r="H131" s="158">
        <f t="shared" si="24"/>
        <v>10.86</v>
      </c>
      <c r="I131" s="158">
        <f t="shared" si="25"/>
        <v>271.5</v>
      </c>
      <c r="J131" s="157">
        <f>I131/$H$194</f>
        <v>3.0066449178265666E-4</v>
      </c>
    </row>
    <row r="132" spans="1:10" s="2" customFormat="1" ht="21" customHeight="1">
      <c r="A132" s="153" t="s">
        <v>291</v>
      </c>
      <c r="B132" s="162">
        <v>151133</v>
      </c>
      <c r="C132" s="153" t="s">
        <v>76</v>
      </c>
      <c r="D132" s="168" t="s">
        <v>110</v>
      </c>
      <c r="E132" s="153" t="s">
        <v>13</v>
      </c>
      <c r="F132" s="159">
        <v>40</v>
      </c>
      <c r="G132" s="158">
        <v>9.68</v>
      </c>
      <c r="H132" s="158">
        <f t="shared" si="24"/>
        <v>12.77</v>
      </c>
      <c r="I132" s="158">
        <f t="shared" si="25"/>
        <v>510.8</v>
      </c>
      <c r="J132" s="157">
        <f>I132/$H$194</f>
        <v>5.6567006409790439E-4</v>
      </c>
    </row>
    <row r="133" spans="1:10" s="2" customFormat="1" ht="21" customHeight="1">
      <c r="A133" s="153" t="s">
        <v>292</v>
      </c>
      <c r="B133" s="162">
        <v>151417</v>
      </c>
      <c r="C133" s="153" t="s">
        <v>76</v>
      </c>
      <c r="D133" s="161" t="s">
        <v>111</v>
      </c>
      <c r="E133" s="153" t="s">
        <v>13</v>
      </c>
      <c r="F133" s="159">
        <v>500</v>
      </c>
      <c r="G133" s="158">
        <v>7.58</v>
      </c>
      <c r="H133" s="158">
        <f t="shared" si="24"/>
        <v>10</v>
      </c>
      <c r="I133" s="158">
        <f t="shared" si="25"/>
        <v>5000</v>
      </c>
      <c r="J133" s="157">
        <f>I133/$H$194</f>
        <v>5.5370992961815222E-3</v>
      </c>
    </row>
    <row r="134" spans="1:10" s="2" customFormat="1" ht="21" customHeight="1">
      <c r="A134" s="153" t="s">
        <v>293</v>
      </c>
      <c r="B134" s="162">
        <v>151418</v>
      </c>
      <c r="C134" s="153" t="s">
        <v>76</v>
      </c>
      <c r="D134" s="161" t="s">
        <v>112</v>
      </c>
      <c r="E134" s="153" t="s">
        <v>13</v>
      </c>
      <c r="F134" s="159">
        <v>240</v>
      </c>
      <c r="G134" s="158">
        <v>9.9600000000000009</v>
      </c>
      <c r="H134" s="158">
        <f t="shared" si="24"/>
        <v>13.14</v>
      </c>
      <c r="I134" s="158">
        <f t="shared" si="25"/>
        <v>3153.6</v>
      </c>
      <c r="J134" s="157">
        <f>I134/$H$194</f>
        <v>3.4923592680876098E-3</v>
      </c>
    </row>
    <row r="135" spans="1:10" ht="32.25" customHeight="1">
      <c r="A135" s="153" t="s">
        <v>294</v>
      </c>
      <c r="B135" s="153">
        <v>151338</v>
      </c>
      <c r="C135" s="153" t="s">
        <v>76</v>
      </c>
      <c r="D135" s="161" t="s">
        <v>113</v>
      </c>
      <c r="E135" s="153" t="s">
        <v>100</v>
      </c>
      <c r="F135" s="159">
        <v>2</v>
      </c>
      <c r="G135" s="158">
        <v>21.2</v>
      </c>
      <c r="H135" s="158">
        <f t="shared" si="24"/>
        <v>27.98</v>
      </c>
      <c r="I135" s="158">
        <f t="shared" si="25"/>
        <v>55.96</v>
      </c>
      <c r="J135" s="157">
        <f>I135/$H$194</f>
        <v>6.1971215322863604E-5</v>
      </c>
    </row>
    <row r="136" spans="1:10" ht="36" customHeight="1">
      <c r="A136" s="153" t="s">
        <v>295</v>
      </c>
      <c r="B136" s="153">
        <v>151301</v>
      </c>
      <c r="C136" s="153" t="s">
        <v>76</v>
      </c>
      <c r="D136" s="161" t="s">
        <v>114</v>
      </c>
      <c r="E136" s="153" t="s">
        <v>100</v>
      </c>
      <c r="F136" s="159">
        <v>2</v>
      </c>
      <c r="G136" s="158">
        <v>21.2</v>
      </c>
      <c r="H136" s="158">
        <f t="shared" si="24"/>
        <v>27.98</v>
      </c>
      <c r="I136" s="158">
        <f t="shared" si="25"/>
        <v>55.96</v>
      </c>
      <c r="J136" s="157">
        <f>I136/$H$194</f>
        <v>6.1971215322863604E-5</v>
      </c>
    </row>
    <row r="137" spans="1:10" ht="18" customHeight="1">
      <c r="A137" s="153" t="s">
        <v>296</v>
      </c>
      <c r="B137" s="153">
        <v>93660</v>
      </c>
      <c r="C137" s="153" t="s">
        <v>10</v>
      </c>
      <c r="D137" s="154" t="s">
        <v>116</v>
      </c>
      <c r="E137" s="153" t="s">
        <v>100</v>
      </c>
      <c r="F137" s="159">
        <v>7</v>
      </c>
      <c r="G137" s="158">
        <v>51.46</v>
      </c>
      <c r="H137" s="158">
        <f t="shared" si="24"/>
        <v>67.91</v>
      </c>
      <c r="I137" s="158">
        <f t="shared" si="25"/>
        <v>475.37</v>
      </c>
      <c r="J137" s="157">
        <f>I137/$H$194</f>
        <v>5.2643417848516208E-4</v>
      </c>
    </row>
    <row r="138" spans="1:10" ht="31.15" customHeight="1">
      <c r="A138" s="153" t="s">
        <v>297</v>
      </c>
      <c r="B138" s="153">
        <v>151306</v>
      </c>
      <c r="C138" s="153" t="s">
        <v>76</v>
      </c>
      <c r="D138" s="161" t="s">
        <v>115</v>
      </c>
      <c r="E138" s="153" t="s">
        <v>100</v>
      </c>
      <c r="F138" s="159">
        <v>2</v>
      </c>
      <c r="G138" s="158">
        <v>58.12</v>
      </c>
      <c r="H138" s="158">
        <f t="shared" si="24"/>
        <v>76.7</v>
      </c>
      <c r="I138" s="158">
        <f t="shared" si="25"/>
        <v>153.4</v>
      </c>
      <c r="J138" s="157">
        <f>I138/$H$194</f>
        <v>1.6987820640684912E-4</v>
      </c>
    </row>
    <row r="139" spans="1:10" ht="30.6" customHeight="1">
      <c r="A139" s="153" t="s">
        <v>298</v>
      </c>
      <c r="B139" s="153">
        <v>151329</v>
      </c>
      <c r="C139" s="153" t="s">
        <v>76</v>
      </c>
      <c r="D139" s="161" t="s">
        <v>117</v>
      </c>
      <c r="E139" s="153" t="s">
        <v>100</v>
      </c>
      <c r="F139" s="159">
        <v>2</v>
      </c>
      <c r="G139" s="158">
        <v>80.62</v>
      </c>
      <c r="H139" s="158">
        <f t="shared" si="24"/>
        <v>106.39</v>
      </c>
      <c r="I139" s="158">
        <f t="shared" si="25"/>
        <v>212.78</v>
      </c>
      <c r="J139" s="157">
        <f>I139/$H$194</f>
        <v>2.3563679764830088E-4</v>
      </c>
    </row>
    <row r="140" spans="1:10" ht="30">
      <c r="A140" s="153" t="s">
        <v>299</v>
      </c>
      <c r="B140" s="153">
        <v>151337</v>
      </c>
      <c r="C140" s="153" t="s">
        <v>76</v>
      </c>
      <c r="D140" s="161" t="s">
        <v>118</v>
      </c>
      <c r="E140" s="153" t="s">
        <v>100</v>
      </c>
      <c r="F140" s="159">
        <v>8</v>
      </c>
      <c r="G140" s="158">
        <v>185.11</v>
      </c>
      <c r="H140" s="158">
        <f t="shared" si="24"/>
        <v>244.27</v>
      </c>
      <c r="I140" s="158">
        <f t="shared" si="25"/>
        <v>1954.16</v>
      </c>
      <c r="J140" s="157">
        <f>I140/$H$194</f>
        <v>2.164075592125217E-3</v>
      </c>
    </row>
    <row r="141" spans="1:10" s="170" customFormat="1" ht="24.75" customHeight="1">
      <c r="A141" s="274" t="s">
        <v>300</v>
      </c>
      <c r="B141" s="410" t="s">
        <v>537</v>
      </c>
      <c r="C141" s="410"/>
      <c r="D141" s="161" t="s">
        <v>535</v>
      </c>
      <c r="E141" s="274" t="s">
        <v>100</v>
      </c>
      <c r="F141" s="159">
        <v>2</v>
      </c>
      <c r="G141" s="158">
        <f>'MAPA DE COTAÇÕES'!G9:J9</f>
        <v>226.96</v>
      </c>
      <c r="H141" s="158">
        <f t="shared" si="24"/>
        <v>299.5</v>
      </c>
      <c r="I141" s="158">
        <f t="shared" si="25"/>
        <v>599</v>
      </c>
      <c r="J141" s="157">
        <f>I141/$H$194</f>
        <v>6.633444956825464E-4</v>
      </c>
    </row>
    <row r="142" spans="1:10" ht="19.899999999999999" customHeight="1">
      <c r="A142" s="153" t="s">
        <v>301</v>
      </c>
      <c r="B142" s="153">
        <v>150628</v>
      </c>
      <c r="C142" s="153" t="s">
        <v>76</v>
      </c>
      <c r="D142" s="161" t="s">
        <v>138</v>
      </c>
      <c r="E142" s="153" t="s">
        <v>100</v>
      </c>
      <c r="F142" s="159">
        <v>2</v>
      </c>
      <c r="G142" s="158">
        <v>8.61</v>
      </c>
      <c r="H142" s="158">
        <f t="shared" si="24"/>
        <v>11.36</v>
      </c>
      <c r="I142" s="158">
        <f t="shared" si="25"/>
        <v>22.72</v>
      </c>
      <c r="J142" s="157">
        <f>I142/$H$194</f>
        <v>2.5160579201848836E-5</v>
      </c>
    </row>
    <row r="143" spans="1:10" ht="46.9" customHeight="1">
      <c r="A143" s="153" t="s">
        <v>302</v>
      </c>
      <c r="B143" s="153">
        <v>181004</v>
      </c>
      <c r="C143" s="153" t="s">
        <v>76</v>
      </c>
      <c r="D143" s="161" t="s">
        <v>139</v>
      </c>
      <c r="E143" s="153" t="s">
        <v>100</v>
      </c>
      <c r="F143" s="159">
        <v>24</v>
      </c>
      <c r="G143" s="158">
        <v>193.69</v>
      </c>
      <c r="H143" s="158">
        <f t="shared" si="24"/>
        <v>255.59</v>
      </c>
      <c r="I143" s="158">
        <f t="shared" si="25"/>
        <v>6134.16</v>
      </c>
      <c r="J143" s="157">
        <f>I143/$H$194</f>
        <v>6.7930906037329698E-3</v>
      </c>
    </row>
    <row r="144" spans="1:10" s="2" customFormat="1" ht="15">
      <c r="A144" s="153" t="s">
        <v>303</v>
      </c>
      <c r="B144" s="153">
        <v>180201</v>
      </c>
      <c r="C144" s="153" t="s">
        <v>76</v>
      </c>
      <c r="D144" s="161" t="s">
        <v>140</v>
      </c>
      <c r="E144" s="153" t="s">
        <v>100</v>
      </c>
      <c r="F144" s="159">
        <v>52</v>
      </c>
      <c r="G144" s="158">
        <v>38.229999999999997</v>
      </c>
      <c r="H144" s="158">
        <f t="shared" si="24"/>
        <v>50.45</v>
      </c>
      <c r="I144" s="158">
        <f t="shared" si="25"/>
        <v>2623.4</v>
      </c>
      <c r="J144" s="157">
        <f>I144/$H$194</f>
        <v>2.9052052587205212E-3</v>
      </c>
    </row>
    <row r="145" spans="1:12" s="2" customFormat="1" ht="30.75" customHeight="1">
      <c r="A145" s="153" t="s">
        <v>304</v>
      </c>
      <c r="B145" s="153">
        <v>180202</v>
      </c>
      <c r="C145" s="153" t="s">
        <v>76</v>
      </c>
      <c r="D145" s="161" t="s">
        <v>141</v>
      </c>
      <c r="E145" s="153" t="s">
        <v>100</v>
      </c>
      <c r="F145" s="159">
        <v>9</v>
      </c>
      <c r="G145" s="158">
        <v>44.93</v>
      </c>
      <c r="H145" s="158">
        <f t="shared" si="24"/>
        <v>59.29</v>
      </c>
      <c r="I145" s="158">
        <f t="shared" si="25"/>
        <v>533.61</v>
      </c>
      <c r="J145" s="157">
        <f>I145/$H$194</f>
        <v>5.9093031108708451E-4</v>
      </c>
    </row>
    <row r="146" spans="1:12" s="2" customFormat="1" ht="21" customHeight="1">
      <c r="A146" s="153" t="s">
        <v>305</v>
      </c>
      <c r="B146" s="153">
        <v>180204</v>
      </c>
      <c r="C146" s="153" t="s">
        <v>76</v>
      </c>
      <c r="D146" s="168" t="s">
        <v>142</v>
      </c>
      <c r="E146" s="153" t="s">
        <v>100</v>
      </c>
      <c r="F146" s="159">
        <v>12</v>
      </c>
      <c r="G146" s="158">
        <v>33.869999999999997</v>
      </c>
      <c r="H146" s="158">
        <f t="shared" si="24"/>
        <v>44.69</v>
      </c>
      <c r="I146" s="158">
        <f t="shared" si="25"/>
        <v>536.28</v>
      </c>
      <c r="J146" s="157">
        <f>I146/$H$194</f>
        <v>5.9388712211124535E-4</v>
      </c>
    </row>
    <row r="147" spans="1:12" s="2" customFormat="1" ht="25.5" customHeight="1">
      <c r="A147" s="153" t="s">
        <v>306</v>
      </c>
      <c r="B147" s="153">
        <v>180205</v>
      </c>
      <c r="C147" s="153" t="s">
        <v>76</v>
      </c>
      <c r="D147" s="161" t="s">
        <v>143</v>
      </c>
      <c r="E147" s="153" t="s">
        <v>100</v>
      </c>
      <c r="F147" s="159">
        <v>3</v>
      </c>
      <c r="G147" s="158">
        <v>57.76</v>
      </c>
      <c r="H147" s="158">
        <f t="shared" si="24"/>
        <v>76.22</v>
      </c>
      <c r="I147" s="158">
        <f t="shared" si="25"/>
        <v>228.66</v>
      </c>
      <c r="J147" s="157">
        <f>I147/$H$194</f>
        <v>2.5322262501297339E-4</v>
      </c>
    </row>
    <row r="148" spans="1:12" s="2" customFormat="1" ht="25.5" customHeight="1">
      <c r="A148" s="153" t="s">
        <v>307</v>
      </c>
      <c r="B148" s="153">
        <v>180212</v>
      </c>
      <c r="C148" s="153" t="s">
        <v>76</v>
      </c>
      <c r="D148" s="168" t="s">
        <v>144</v>
      </c>
      <c r="E148" s="153" t="s">
        <v>100</v>
      </c>
      <c r="F148" s="159">
        <v>1</v>
      </c>
      <c r="G148" s="158">
        <v>81.650000000000006</v>
      </c>
      <c r="H148" s="158">
        <f t="shared" si="24"/>
        <v>107.75</v>
      </c>
      <c r="I148" s="158">
        <f t="shared" si="25"/>
        <v>107.75</v>
      </c>
      <c r="J148" s="157">
        <f>I148/$H$194</f>
        <v>1.1932448983271181E-4</v>
      </c>
    </row>
    <row r="149" spans="1:12" s="2" customFormat="1" ht="25.5" customHeight="1">
      <c r="A149" s="153" t="s">
        <v>308</v>
      </c>
      <c r="B149" s="153">
        <v>180206</v>
      </c>
      <c r="C149" s="153" t="s">
        <v>76</v>
      </c>
      <c r="D149" s="161" t="s">
        <v>145</v>
      </c>
      <c r="E149" s="153" t="s">
        <v>100</v>
      </c>
      <c r="F149" s="159">
        <v>1</v>
      </c>
      <c r="G149" s="158">
        <v>41.24</v>
      </c>
      <c r="H149" s="158">
        <f t="shared" si="24"/>
        <v>54.42</v>
      </c>
      <c r="I149" s="158">
        <f t="shared" si="25"/>
        <v>54.42</v>
      </c>
      <c r="J149" s="157">
        <f>I149/$H$194</f>
        <v>6.0265788739639695E-5</v>
      </c>
    </row>
    <row r="150" spans="1:12" s="2" customFormat="1" ht="28.15" customHeight="1">
      <c r="A150" s="153" t="s">
        <v>309</v>
      </c>
      <c r="B150" s="153">
        <v>150308</v>
      </c>
      <c r="C150" s="153" t="s">
        <v>76</v>
      </c>
      <c r="D150" s="161" t="s">
        <v>146</v>
      </c>
      <c r="E150" s="153" t="s">
        <v>100</v>
      </c>
      <c r="F150" s="159">
        <v>2</v>
      </c>
      <c r="G150" s="158">
        <v>675.2</v>
      </c>
      <c r="H150" s="158">
        <f t="shared" si="24"/>
        <v>890.99</v>
      </c>
      <c r="I150" s="158">
        <f t="shared" si="25"/>
        <v>1781.98</v>
      </c>
      <c r="J150" s="157">
        <f>I150/$H$194</f>
        <v>1.9734000407619101E-3</v>
      </c>
    </row>
    <row r="151" spans="1:12" s="2" customFormat="1" ht="22.15" customHeight="1">
      <c r="A151" s="153" t="s">
        <v>310</v>
      </c>
      <c r="B151" s="153">
        <v>151506</v>
      </c>
      <c r="C151" s="153" t="s">
        <v>76</v>
      </c>
      <c r="D151" s="161" t="s">
        <v>147</v>
      </c>
      <c r="E151" s="153" t="s">
        <v>100</v>
      </c>
      <c r="F151" s="159">
        <v>2</v>
      </c>
      <c r="G151" s="158">
        <v>232.79</v>
      </c>
      <c r="H151" s="158">
        <f t="shared" si="24"/>
        <v>307.19</v>
      </c>
      <c r="I151" s="158">
        <f t="shared" si="25"/>
        <v>614.38</v>
      </c>
      <c r="J151" s="157">
        <f>I151/$H$194</f>
        <v>6.8037661311760075E-4</v>
      </c>
    </row>
    <row r="152" spans="1:12" s="6" customFormat="1" ht="35.25" customHeight="1">
      <c r="A152" s="176" t="s">
        <v>452</v>
      </c>
      <c r="B152" s="176">
        <v>180702</v>
      </c>
      <c r="C152" s="176" t="s">
        <v>76</v>
      </c>
      <c r="D152" s="161" t="s">
        <v>453</v>
      </c>
      <c r="E152" s="176" t="s">
        <v>100</v>
      </c>
      <c r="F152" s="159">
        <v>8</v>
      </c>
      <c r="G152" s="158">
        <v>284.02999999999997</v>
      </c>
      <c r="H152" s="158">
        <f t="shared" si="24"/>
        <v>374.81</v>
      </c>
      <c r="I152" s="158">
        <f t="shared" si="25"/>
        <v>2998.48</v>
      </c>
      <c r="J152" s="157">
        <f>I152/$H$194</f>
        <v>3.3205762995228744E-3</v>
      </c>
    </row>
    <row r="153" spans="1:12" s="6" customFormat="1" ht="35.25" customHeight="1">
      <c r="A153" s="176" t="s">
        <v>454</v>
      </c>
      <c r="B153" s="176">
        <v>151807</v>
      </c>
      <c r="C153" s="176" t="s">
        <v>76</v>
      </c>
      <c r="D153" s="161" t="s">
        <v>455</v>
      </c>
      <c r="E153" s="176" t="s">
        <v>100</v>
      </c>
      <c r="F153" s="159">
        <v>8</v>
      </c>
      <c r="G153" s="158">
        <v>235.4</v>
      </c>
      <c r="H153" s="158">
        <f t="shared" si="24"/>
        <v>310.63</v>
      </c>
      <c r="I153" s="158">
        <f t="shared" si="25"/>
        <v>2485.04</v>
      </c>
      <c r="J153" s="157">
        <f>I153/$H$194</f>
        <v>2.7519826469965861E-3</v>
      </c>
    </row>
    <row r="154" spans="1:12" s="6" customFormat="1" ht="35.25" customHeight="1">
      <c r="A154" s="176" t="s">
        <v>456</v>
      </c>
      <c r="B154" s="176">
        <v>151806</v>
      </c>
      <c r="C154" s="176" t="s">
        <v>76</v>
      </c>
      <c r="D154" s="161" t="s">
        <v>457</v>
      </c>
      <c r="E154" s="176" t="s">
        <v>100</v>
      </c>
      <c r="F154" s="159">
        <v>7</v>
      </c>
      <c r="G154" s="158">
        <v>304.33999999999997</v>
      </c>
      <c r="H154" s="158">
        <f t="shared" si="24"/>
        <v>401.61</v>
      </c>
      <c r="I154" s="158">
        <f t="shared" si="25"/>
        <v>2811.27</v>
      </c>
      <c r="J154" s="157">
        <f>I154/$H$194</f>
        <v>3.1132562276752459E-3</v>
      </c>
      <c r="L154" s="171">
        <f>I154+I153+I152+I151+I150+I149+I148+I147+I146+I145+I144+I143+I142+I141+I140+I139+I138+I137+I136+I135+I134+I133+I132+I131+I130</f>
        <v>37650.839999999997</v>
      </c>
    </row>
    <row r="155" spans="1:12" s="3" customFormat="1" ht="19.5" customHeight="1">
      <c r="A155" s="147" t="s">
        <v>315</v>
      </c>
      <c r="B155" s="147"/>
      <c r="C155" s="147"/>
      <c r="D155" s="148" t="s">
        <v>191</v>
      </c>
      <c r="E155" s="147"/>
      <c r="F155" s="166"/>
      <c r="G155" s="167"/>
      <c r="H155" s="167"/>
      <c r="I155" s="151" t="s">
        <v>495</v>
      </c>
      <c r="J155" s="152"/>
    </row>
    <row r="156" spans="1:12" s="3" customFormat="1" ht="27" customHeight="1">
      <c r="A156" s="153" t="s">
        <v>311</v>
      </c>
      <c r="B156" s="153">
        <v>160108</v>
      </c>
      <c r="C156" s="153" t="s">
        <v>76</v>
      </c>
      <c r="D156" s="161" t="s">
        <v>225</v>
      </c>
      <c r="E156" s="153" t="s">
        <v>100</v>
      </c>
      <c r="F156" s="159">
        <v>1</v>
      </c>
      <c r="G156" s="158">
        <v>142.13999999999999</v>
      </c>
      <c r="H156" s="158">
        <f>ROUND(G156*$L$3,2)</f>
        <v>187.57</v>
      </c>
      <c r="I156" s="158">
        <f t="shared" ref="I156" si="26">ROUND(F156*H156,2)</f>
        <v>187.57</v>
      </c>
      <c r="J156" s="157">
        <f>I156/$H$194</f>
        <v>2.0771874299695364E-4</v>
      </c>
    </row>
    <row r="157" spans="1:12" s="3" customFormat="1" ht="25.9" customHeight="1">
      <c r="A157" s="153" t="s">
        <v>312</v>
      </c>
      <c r="B157" s="153">
        <v>150801</v>
      </c>
      <c r="C157" s="153" t="s">
        <v>76</v>
      </c>
      <c r="D157" s="161" t="s">
        <v>228</v>
      </c>
      <c r="E157" s="153" t="s">
        <v>13</v>
      </c>
      <c r="F157" s="159">
        <v>50</v>
      </c>
      <c r="G157" s="158">
        <v>16.29</v>
      </c>
      <c r="H157" s="158">
        <f>ROUND(G157*$L$3,2)</f>
        <v>21.5</v>
      </c>
      <c r="I157" s="158">
        <f t="shared" ref="I157:I159" si="27">ROUND(F157*H157,2)</f>
        <v>1075</v>
      </c>
      <c r="J157" s="157">
        <f>I157/$H$194</f>
        <v>1.1904763486790273E-3</v>
      </c>
    </row>
    <row r="158" spans="1:12" s="3" customFormat="1" ht="19.899999999999999" customHeight="1">
      <c r="A158" s="153" t="s">
        <v>313</v>
      </c>
      <c r="B158" s="153">
        <v>160115</v>
      </c>
      <c r="C158" s="153" t="s">
        <v>76</v>
      </c>
      <c r="D158" s="161" t="s">
        <v>227</v>
      </c>
      <c r="E158" s="153" t="s">
        <v>13</v>
      </c>
      <c r="F158" s="159">
        <v>50</v>
      </c>
      <c r="G158" s="158">
        <v>29.24</v>
      </c>
      <c r="H158" s="158">
        <f>ROUND(G158*$L$3,2)</f>
        <v>38.590000000000003</v>
      </c>
      <c r="I158" s="158">
        <f t="shared" ref="I158" si="28">ROUND(F158*H158,2)</f>
        <v>1929.5</v>
      </c>
      <c r="J158" s="157">
        <f>I158/$H$194</f>
        <v>2.1367666183964495E-3</v>
      </c>
    </row>
    <row r="159" spans="1:12" s="3" customFormat="1" ht="23.45" customHeight="1">
      <c r="A159" s="153" t="s">
        <v>314</v>
      </c>
      <c r="B159" s="153">
        <v>160120</v>
      </c>
      <c r="C159" s="153" t="s">
        <v>76</v>
      </c>
      <c r="D159" s="161" t="s">
        <v>226</v>
      </c>
      <c r="E159" s="153" t="s">
        <v>100</v>
      </c>
      <c r="F159" s="159">
        <v>9</v>
      </c>
      <c r="G159" s="158">
        <v>45.22</v>
      </c>
      <c r="H159" s="158">
        <f>ROUND(G159*$L$3,2)</f>
        <v>59.67</v>
      </c>
      <c r="I159" s="158">
        <f t="shared" si="27"/>
        <v>537.03</v>
      </c>
      <c r="J159" s="157">
        <f>I159/$H$194</f>
        <v>5.9471768700567254E-4</v>
      </c>
      <c r="L159" s="171">
        <f>I159+I158+I157+I156</f>
        <v>3729.1</v>
      </c>
    </row>
    <row r="160" spans="1:12" s="6" customFormat="1" ht="15.75">
      <c r="A160" s="420" t="s">
        <v>540</v>
      </c>
      <c r="B160" s="421"/>
      <c r="C160" s="421"/>
      <c r="D160" s="421"/>
      <c r="E160" s="421"/>
      <c r="F160" s="421"/>
      <c r="G160" s="421"/>
      <c r="H160" s="422"/>
      <c r="I160" s="423">
        <f>SUM(I130:I159)</f>
        <v>41379.939999999995</v>
      </c>
      <c r="J160" s="419">
        <f>I160/$H$194</f>
        <v>4.5824967330006725E-2</v>
      </c>
      <c r="L160" s="171"/>
    </row>
    <row r="161" spans="1:12" ht="15.75">
      <c r="A161" s="147">
        <v>15</v>
      </c>
      <c r="B161" s="147"/>
      <c r="C161" s="147"/>
      <c r="D161" s="148" t="s">
        <v>57</v>
      </c>
      <c r="E161" s="147"/>
      <c r="F161" s="166"/>
      <c r="G161" s="167"/>
      <c r="H161" s="167"/>
      <c r="I161" s="151"/>
      <c r="J161" s="152"/>
    </row>
    <row r="162" spans="1:12" ht="15.75">
      <c r="A162" s="147" t="s">
        <v>62</v>
      </c>
      <c r="B162" s="147"/>
      <c r="C162" s="147"/>
      <c r="D162" s="148" t="s">
        <v>58</v>
      </c>
      <c r="E162" s="147"/>
      <c r="F162" s="166"/>
      <c r="G162" s="167"/>
      <c r="H162" s="167"/>
      <c r="I162" s="151"/>
      <c r="J162" s="152"/>
    </row>
    <row r="163" spans="1:12" s="6" customFormat="1" ht="15">
      <c r="A163" s="153" t="s">
        <v>64</v>
      </c>
      <c r="B163" s="153">
        <v>110201</v>
      </c>
      <c r="C163" s="153" t="s">
        <v>76</v>
      </c>
      <c r="D163" s="154" t="s">
        <v>337</v>
      </c>
      <c r="E163" s="153" t="s">
        <v>11</v>
      </c>
      <c r="F163" s="273">
        <v>163.65</v>
      </c>
      <c r="G163" s="158">
        <v>41.67</v>
      </c>
      <c r="H163" s="158">
        <f>ROUND(G163*$L$3,2)</f>
        <v>54.99</v>
      </c>
      <c r="I163" s="158">
        <f t="shared" ref="I163" si="29">ROUND(F163*H163,2)</f>
        <v>8999.11</v>
      </c>
      <c r="J163" s="157">
        <f>I163/$H$194</f>
        <v>9.9657931294520209E-3</v>
      </c>
    </row>
    <row r="164" spans="1:12" s="6" customFormat="1" ht="32.25" customHeight="1">
      <c r="A164" s="153" t="s">
        <v>338</v>
      </c>
      <c r="B164" s="153">
        <v>190103</v>
      </c>
      <c r="C164" s="153" t="s">
        <v>76</v>
      </c>
      <c r="D164" s="154" t="s">
        <v>233</v>
      </c>
      <c r="E164" s="153" t="s">
        <v>11</v>
      </c>
      <c r="F164" s="273">
        <v>191.59</v>
      </c>
      <c r="G164" s="158">
        <v>15.85</v>
      </c>
      <c r="H164" s="158">
        <f>ROUND(G164*$L$3,2)</f>
        <v>20.92</v>
      </c>
      <c r="I164" s="158">
        <f t="shared" ref="I164:I165" si="30">ROUND(F164*H164,2)</f>
        <v>4008.06</v>
      </c>
      <c r="J164" s="157">
        <f>I164/$H$194</f>
        <v>4.4386052410106628E-3</v>
      </c>
    </row>
    <row r="165" spans="1:12" ht="32.25" customHeight="1">
      <c r="A165" s="153" t="s">
        <v>339</v>
      </c>
      <c r="B165" s="153">
        <v>190117</v>
      </c>
      <c r="C165" s="153" t="s">
        <v>76</v>
      </c>
      <c r="D165" s="154" t="s">
        <v>222</v>
      </c>
      <c r="E165" s="153" t="s">
        <v>11</v>
      </c>
      <c r="F165" s="273">
        <v>191.59</v>
      </c>
      <c r="G165" s="158">
        <v>17.13</v>
      </c>
      <c r="H165" s="158">
        <f>ROUND(G165*$L$3,2)</f>
        <v>22.6</v>
      </c>
      <c r="I165" s="158">
        <f t="shared" si="30"/>
        <v>4329.93</v>
      </c>
      <c r="J165" s="157">
        <f>I165/$H$194</f>
        <v>4.7950504711030519E-3</v>
      </c>
      <c r="L165" s="171">
        <f>I165+I164+I163</f>
        <v>17337.099999999999</v>
      </c>
    </row>
    <row r="166" spans="1:12" ht="15.75">
      <c r="A166" s="147" t="s">
        <v>65</v>
      </c>
      <c r="B166" s="147"/>
      <c r="C166" s="147"/>
      <c r="D166" s="147" t="s">
        <v>59</v>
      </c>
      <c r="E166" s="147"/>
      <c r="F166" s="166"/>
      <c r="G166" s="167"/>
      <c r="H166" s="167"/>
      <c r="I166" s="151"/>
      <c r="J166" s="152"/>
    </row>
    <row r="167" spans="1:12" ht="30.6" customHeight="1">
      <c r="A167" s="153" t="s">
        <v>67</v>
      </c>
      <c r="B167" s="153">
        <v>190103</v>
      </c>
      <c r="C167" s="153" t="s">
        <v>76</v>
      </c>
      <c r="D167" s="154" t="s">
        <v>415</v>
      </c>
      <c r="E167" s="153" t="s">
        <v>11</v>
      </c>
      <c r="F167" s="273">
        <v>445.68</v>
      </c>
      <c r="G167" s="158">
        <v>15.85</v>
      </c>
      <c r="H167" s="158">
        <f>ROUND(G167*$L$3,2)</f>
        <v>20.92</v>
      </c>
      <c r="I167" s="158">
        <f t="shared" ref="I167:I168" si="31">ROUND(F167*H167,2)</f>
        <v>9323.6299999999992</v>
      </c>
      <c r="J167" s="157">
        <f>I167/$H$194</f>
        <v>1.0325173022171385E-2</v>
      </c>
    </row>
    <row r="168" spans="1:12" ht="30">
      <c r="A168" s="153" t="s">
        <v>180</v>
      </c>
      <c r="B168" s="153">
        <v>190117</v>
      </c>
      <c r="C168" s="153" t="s">
        <v>76</v>
      </c>
      <c r="D168" s="154" t="s">
        <v>222</v>
      </c>
      <c r="E168" s="153" t="s">
        <v>11</v>
      </c>
      <c r="F168" s="273">
        <v>880.55</v>
      </c>
      <c r="G168" s="158">
        <v>17.13</v>
      </c>
      <c r="H168" s="158">
        <f>ROUND(G168*$L$3,2)</f>
        <v>22.6</v>
      </c>
      <c r="I168" s="158">
        <f t="shared" si="31"/>
        <v>19900.43</v>
      </c>
      <c r="J168" s="157">
        <f>I168/$H$194</f>
        <v>2.2038131389341933E-2</v>
      </c>
      <c r="L168" s="171">
        <f>I168+I167</f>
        <v>29224.059999999998</v>
      </c>
    </row>
    <row r="169" spans="1:12" ht="15.75">
      <c r="A169" s="147" t="s">
        <v>69</v>
      </c>
      <c r="B169" s="147"/>
      <c r="C169" s="147"/>
      <c r="D169" s="147" t="s">
        <v>33</v>
      </c>
      <c r="E169" s="147"/>
      <c r="F169" s="166"/>
      <c r="G169" s="167"/>
      <c r="H169" s="167"/>
      <c r="I169" s="151"/>
      <c r="J169" s="152"/>
    </row>
    <row r="170" spans="1:12" s="170" customFormat="1" ht="32.25" customHeight="1">
      <c r="A170" s="153" t="s">
        <v>71</v>
      </c>
      <c r="B170" s="153">
        <v>190302</v>
      </c>
      <c r="C170" s="153" t="s">
        <v>76</v>
      </c>
      <c r="D170" s="154" t="s">
        <v>102</v>
      </c>
      <c r="E170" s="153" t="s">
        <v>11</v>
      </c>
      <c r="F170" s="273">
        <v>45.36</v>
      </c>
      <c r="G170" s="158">
        <v>22.64</v>
      </c>
      <c r="H170" s="158">
        <f>ROUND(G170*$L$3,2)</f>
        <v>29.88</v>
      </c>
      <c r="I170" s="158">
        <f t="shared" ref="I170" si="32">ROUND(F170*H170,2)</f>
        <v>1355.36</v>
      </c>
      <c r="J170" s="157">
        <f>I170/$H$194</f>
        <v>1.5009525804145175E-3</v>
      </c>
      <c r="L170" s="412">
        <f>I170</f>
        <v>1355.36</v>
      </c>
    </row>
    <row r="171" spans="1:12" ht="24" customHeight="1">
      <c r="A171" s="147" t="s">
        <v>181</v>
      </c>
      <c r="B171" s="147"/>
      <c r="C171" s="147"/>
      <c r="D171" s="147" t="s">
        <v>60</v>
      </c>
      <c r="E171" s="147"/>
      <c r="F171" s="166"/>
      <c r="G171" s="167"/>
      <c r="H171" s="167"/>
      <c r="I171" s="151"/>
      <c r="J171" s="152"/>
    </row>
    <row r="172" spans="1:12" s="170" customFormat="1" ht="30" customHeight="1">
      <c r="A172" s="153" t="s">
        <v>182</v>
      </c>
      <c r="B172" s="153">
        <v>190417</v>
      </c>
      <c r="C172" s="153" t="s">
        <v>76</v>
      </c>
      <c r="D172" s="154" t="s">
        <v>103</v>
      </c>
      <c r="E172" s="153" t="s">
        <v>11</v>
      </c>
      <c r="F172" s="273">
        <v>9.6199999999999992</v>
      </c>
      <c r="G172" s="158">
        <v>20.010000000000002</v>
      </c>
      <c r="H172" s="158">
        <f>ROUND(G172*$L$3,2)</f>
        <v>26.41</v>
      </c>
      <c r="I172" s="158">
        <f t="shared" ref="I172" si="33">ROUND(F172*H172,2)</f>
        <v>254.06</v>
      </c>
      <c r="J172" s="157">
        <f>I172/$H$194</f>
        <v>2.8135108943757551E-4</v>
      </c>
      <c r="L172" s="412">
        <f>I172</f>
        <v>254.06</v>
      </c>
    </row>
    <row r="173" spans="1:12" s="170" customFormat="1" ht="15.75">
      <c r="A173" s="420" t="s">
        <v>540</v>
      </c>
      <c r="B173" s="421"/>
      <c r="C173" s="421"/>
      <c r="D173" s="421"/>
      <c r="E173" s="421"/>
      <c r="F173" s="421"/>
      <c r="G173" s="421"/>
      <c r="H173" s="422"/>
      <c r="I173" s="423">
        <f>SUM(I163:I172)</f>
        <v>48170.579999999994</v>
      </c>
      <c r="J173" s="419">
        <f>I173/H194</f>
        <v>5.3345056922931136E-2</v>
      </c>
      <c r="L173" s="412"/>
    </row>
    <row r="174" spans="1:12" ht="15.75">
      <c r="A174" s="147">
        <v>16</v>
      </c>
      <c r="B174" s="147"/>
      <c r="C174" s="147"/>
      <c r="D174" s="148" t="s">
        <v>61</v>
      </c>
      <c r="E174" s="147"/>
      <c r="F174" s="166"/>
      <c r="G174" s="167"/>
      <c r="H174" s="167"/>
      <c r="I174" s="151"/>
      <c r="J174" s="152"/>
    </row>
    <row r="175" spans="1:12" ht="15.75">
      <c r="A175" s="147" t="s">
        <v>73</v>
      </c>
      <c r="B175" s="147"/>
      <c r="C175" s="147"/>
      <c r="D175" s="148" t="s">
        <v>63</v>
      </c>
      <c r="E175" s="147"/>
      <c r="F175" s="166"/>
      <c r="G175" s="167"/>
      <c r="H175" s="167"/>
      <c r="I175" s="151"/>
      <c r="J175" s="152"/>
    </row>
    <row r="176" spans="1:12" ht="45">
      <c r="A176" s="153" t="s">
        <v>183</v>
      </c>
      <c r="B176" s="153">
        <v>200124</v>
      </c>
      <c r="C176" s="153" t="s">
        <v>76</v>
      </c>
      <c r="D176" s="154" t="s">
        <v>218</v>
      </c>
      <c r="E176" s="153" t="s">
        <v>13</v>
      </c>
      <c r="F176" s="159">
        <v>40</v>
      </c>
      <c r="G176" s="158">
        <v>811.89</v>
      </c>
      <c r="H176" s="158">
        <f t="shared" ref="H176:H179" si="34">ROUND(G176*$L$3,2)</f>
        <v>1071.3699999999999</v>
      </c>
      <c r="I176" s="158">
        <f t="shared" ref="I176" si="35">ROUND(F176*H176,2)</f>
        <v>42854.8</v>
      </c>
      <c r="J176" s="157">
        <f>I176/$H$194</f>
        <v>4.7458256583599985E-2</v>
      </c>
    </row>
    <row r="177" spans="1:13" s="3" customFormat="1" ht="30">
      <c r="A177" s="153" t="s">
        <v>184</v>
      </c>
      <c r="B177" s="153">
        <v>200715</v>
      </c>
      <c r="C177" s="153" t="s">
        <v>76</v>
      </c>
      <c r="D177" s="154" t="s">
        <v>221</v>
      </c>
      <c r="E177" s="165" t="s">
        <v>417</v>
      </c>
      <c r="F177" s="159">
        <v>24</v>
      </c>
      <c r="G177" s="158">
        <v>163.15</v>
      </c>
      <c r="H177" s="158">
        <f t="shared" si="34"/>
        <v>215.29</v>
      </c>
      <c r="I177" s="158">
        <f t="shared" ref="I177:I179" si="36">ROUND(F177*H177,2)</f>
        <v>5166.96</v>
      </c>
      <c r="J177" s="157">
        <f>I177/$H$194</f>
        <v>5.721994115879616E-3</v>
      </c>
    </row>
    <row r="178" spans="1:13" ht="30">
      <c r="A178" s="153" t="s">
        <v>185</v>
      </c>
      <c r="B178" s="153">
        <v>120303</v>
      </c>
      <c r="C178" s="153" t="s">
        <v>76</v>
      </c>
      <c r="D178" s="154" t="s">
        <v>209</v>
      </c>
      <c r="E178" s="153" t="s">
        <v>11</v>
      </c>
      <c r="F178" s="159">
        <v>48</v>
      </c>
      <c r="G178" s="158">
        <v>47.72</v>
      </c>
      <c r="H178" s="158">
        <f t="shared" si="34"/>
        <v>62.97</v>
      </c>
      <c r="I178" s="158">
        <f t="shared" si="36"/>
        <v>3022.56</v>
      </c>
      <c r="J178" s="157">
        <f>I178/$H$194</f>
        <v>3.3472429697332844E-3</v>
      </c>
    </row>
    <row r="179" spans="1:13" ht="33" customHeight="1">
      <c r="A179" s="153" t="s">
        <v>219</v>
      </c>
      <c r="B179" s="153">
        <v>190117</v>
      </c>
      <c r="C179" s="153" t="s">
        <v>76</v>
      </c>
      <c r="D179" s="154" t="s">
        <v>222</v>
      </c>
      <c r="E179" s="153" t="s">
        <v>11</v>
      </c>
      <c r="F179" s="159">
        <v>48</v>
      </c>
      <c r="G179" s="158">
        <v>17.13</v>
      </c>
      <c r="H179" s="158">
        <f t="shared" si="34"/>
        <v>22.6</v>
      </c>
      <c r="I179" s="158">
        <f t="shared" si="36"/>
        <v>1084.8</v>
      </c>
      <c r="J179" s="157">
        <f>I179/$H$194</f>
        <v>1.201329063299543E-3</v>
      </c>
    </row>
    <row r="180" spans="1:13" s="97" customFormat="1" ht="33" customHeight="1">
      <c r="A180" s="153" t="s">
        <v>220</v>
      </c>
      <c r="B180" s="153">
        <v>200130</v>
      </c>
      <c r="C180" s="153" t="s">
        <v>76</v>
      </c>
      <c r="D180" s="161" t="s">
        <v>418</v>
      </c>
      <c r="E180" s="165" t="s">
        <v>13</v>
      </c>
      <c r="F180" s="159">
        <v>40</v>
      </c>
      <c r="G180" s="158">
        <v>1139.99</v>
      </c>
      <c r="H180" s="158">
        <f>ROUND(G180*$L$3,2)</f>
        <v>1504.33</v>
      </c>
      <c r="I180" s="158">
        <f t="shared" ref="I180:I181" si="37">ROUND(F180*H180,2)</f>
        <v>60173.2</v>
      </c>
      <c r="J180" s="157">
        <f>I180/$H$194</f>
        <v>6.6636996673797994E-2</v>
      </c>
      <c r="K180" s="98"/>
    </row>
    <row r="181" spans="1:13" s="97" customFormat="1" ht="33" customHeight="1">
      <c r="A181" s="176" t="s">
        <v>446</v>
      </c>
      <c r="B181" s="176">
        <v>190417</v>
      </c>
      <c r="C181" s="176" t="s">
        <v>76</v>
      </c>
      <c r="D181" s="161" t="s">
        <v>447</v>
      </c>
      <c r="E181" s="165" t="s">
        <v>417</v>
      </c>
      <c r="F181" s="159">
        <v>152</v>
      </c>
      <c r="G181" s="158">
        <v>20.010000000000002</v>
      </c>
      <c r="H181" s="158">
        <f>ROUND(G181*$L$3,2)</f>
        <v>26.41</v>
      </c>
      <c r="I181" s="158">
        <f t="shared" si="37"/>
        <v>4014.32</v>
      </c>
      <c r="J181" s="157">
        <f>I181/$H$194</f>
        <v>4.4455376893294818E-3</v>
      </c>
      <c r="K181" s="98"/>
      <c r="L181" s="413">
        <f>I181+I180+I179+I178+I177+I176</f>
        <v>116316.64000000001</v>
      </c>
    </row>
    <row r="182" spans="1:13" ht="15.75">
      <c r="A182" s="147" t="s">
        <v>74</v>
      </c>
      <c r="B182" s="147"/>
      <c r="C182" s="147"/>
      <c r="D182" s="147" t="s">
        <v>66</v>
      </c>
      <c r="E182" s="147"/>
      <c r="F182" s="166"/>
      <c r="G182" s="167"/>
      <c r="H182" s="167"/>
      <c r="I182" s="151"/>
      <c r="J182" s="152"/>
    </row>
    <row r="183" spans="1:13" ht="24" customHeight="1">
      <c r="A183" s="153" t="s">
        <v>186</v>
      </c>
      <c r="B183" s="153">
        <v>200401</v>
      </c>
      <c r="C183" s="153" t="s">
        <v>76</v>
      </c>
      <c r="D183" s="154" t="s">
        <v>104</v>
      </c>
      <c r="E183" s="153" t="s">
        <v>68</v>
      </c>
      <c r="F183" s="273">
        <v>211.65</v>
      </c>
      <c r="G183" s="158">
        <v>9.84</v>
      </c>
      <c r="H183" s="158">
        <f>ROUND(G183*$L$3,2)</f>
        <v>12.98</v>
      </c>
      <c r="I183" s="158">
        <f t="shared" ref="I183" si="38">ROUND(F183*H183,2)</f>
        <v>2747.22</v>
      </c>
      <c r="J183" s="157">
        <f>I183/$H$194</f>
        <v>3.0423259856911604E-3</v>
      </c>
      <c r="L183" s="171">
        <f>I183</f>
        <v>2747.22</v>
      </c>
      <c r="M183" s="6"/>
    </row>
    <row r="184" spans="1:13" ht="15.75">
      <c r="A184" s="147" t="s">
        <v>187</v>
      </c>
      <c r="B184" s="147"/>
      <c r="C184" s="147"/>
      <c r="D184" s="148" t="s">
        <v>70</v>
      </c>
      <c r="E184" s="148"/>
      <c r="F184" s="166"/>
      <c r="G184" s="149"/>
      <c r="H184" s="150"/>
      <c r="I184" s="151"/>
      <c r="J184" s="160"/>
      <c r="L184" s="171"/>
    </row>
    <row r="185" spans="1:13" ht="24" customHeight="1">
      <c r="A185" s="153" t="s">
        <v>188</v>
      </c>
      <c r="B185" s="153">
        <v>71104</v>
      </c>
      <c r="C185" s="153" t="s">
        <v>76</v>
      </c>
      <c r="D185" s="161" t="s">
        <v>239</v>
      </c>
      <c r="E185" s="153" t="s">
        <v>11</v>
      </c>
      <c r="F185" s="273">
        <v>4.8099999999999996</v>
      </c>
      <c r="G185" s="158">
        <v>693.02</v>
      </c>
      <c r="H185" s="158">
        <f>ROUND(G185*$L$3,2)</f>
        <v>914.51</v>
      </c>
      <c r="I185" s="158">
        <f t="shared" ref="I185:I187" si="39">ROUND(F185*H185,2)</f>
        <v>4398.79</v>
      </c>
      <c r="J185" s="157">
        <f>I185/$H$194</f>
        <v>4.8713074026100643E-3</v>
      </c>
    </row>
    <row r="186" spans="1:13" s="6" customFormat="1" ht="32.25" customHeight="1">
      <c r="A186" s="176" t="s">
        <v>428</v>
      </c>
      <c r="B186" s="176">
        <v>80201</v>
      </c>
      <c r="C186" s="176" t="s">
        <v>76</v>
      </c>
      <c r="D186" s="161" t="s">
        <v>448</v>
      </c>
      <c r="E186" s="176" t="s">
        <v>417</v>
      </c>
      <c r="F186" s="273">
        <v>2.16</v>
      </c>
      <c r="G186" s="158">
        <v>667.41</v>
      </c>
      <c r="H186" s="158">
        <f>ROUND(G186*$L$3,2)</f>
        <v>880.71</v>
      </c>
      <c r="I186" s="158">
        <f t="shared" si="39"/>
        <v>1902.33</v>
      </c>
      <c r="J186" s="157">
        <f>I186/$H$194</f>
        <v>2.1066780208209993E-3</v>
      </c>
      <c r="L186" s="171">
        <f>I186+I185+I187</f>
        <v>8718.75</v>
      </c>
    </row>
    <row r="187" spans="1:13" s="6" customFormat="1" ht="32.25" customHeight="1">
      <c r="A187" s="274" t="s">
        <v>538</v>
      </c>
      <c r="B187" s="274">
        <v>200513</v>
      </c>
      <c r="C187" s="274" t="s">
        <v>76</v>
      </c>
      <c r="D187" s="161" t="s">
        <v>532</v>
      </c>
      <c r="E187" s="274" t="s">
        <v>100</v>
      </c>
      <c r="F187" s="159">
        <v>1</v>
      </c>
      <c r="G187" s="158">
        <v>1832.09</v>
      </c>
      <c r="H187" s="158">
        <f>ROUND(G187*$L$3,2)</f>
        <v>2417.63</v>
      </c>
      <c r="I187" s="158">
        <f t="shared" si="39"/>
        <v>2417.63</v>
      </c>
      <c r="J187" s="157">
        <f>I187/$H$194</f>
        <v>2.677331474285467E-3</v>
      </c>
      <c r="L187" s="171"/>
    </row>
    <row r="188" spans="1:13" s="6" customFormat="1" ht="27.75" hidden="1" customHeight="1">
      <c r="A188" s="205"/>
      <c r="B188" s="306"/>
      <c r="C188" s="307"/>
      <c r="D188" s="161"/>
      <c r="E188" s="205"/>
      <c r="F188" s="273"/>
      <c r="G188" s="158"/>
      <c r="H188" s="158"/>
      <c r="I188" s="158"/>
      <c r="J188" s="157"/>
    </row>
    <row r="189" spans="1:13" s="6" customFormat="1" ht="15.75">
      <c r="A189" s="420" t="s">
        <v>541</v>
      </c>
      <c r="B189" s="421"/>
      <c r="C189" s="421"/>
      <c r="D189" s="421"/>
      <c r="E189" s="421"/>
      <c r="F189" s="421"/>
      <c r="G189" s="421"/>
      <c r="H189" s="422"/>
      <c r="I189" s="423">
        <f>SUM(I176:I188)</f>
        <v>127782.61000000002</v>
      </c>
      <c r="J189" s="419">
        <f>I189/H194</f>
        <v>0.14150899997904762</v>
      </c>
    </row>
    <row r="190" spans="1:13" ht="15.75">
      <c r="A190" s="147">
        <v>17</v>
      </c>
      <c r="B190" s="147"/>
      <c r="C190" s="147"/>
      <c r="D190" s="147" t="s">
        <v>72</v>
      </c>
      <c r="E190" s="147"/>
      <c r="F190" s="166"/>
      <c r="G190" s="167"/>
      <c r="H190" s="167"/>
      <c r="I190" s="151"/>
      <c r="J190" s="152"/>
    </row>
    <row r="191" spans="1:13" s="170" customFormat="1" ht="30">
      <c r="A191" s="153" t="s">
        <v>189</v>
      </c>
      <c r="B191" s="153">
        <v>200326</v>
      </c>
      <c r="C191" s="153" t="s">
        <v>76</v>
      </c>
      <c r="D191" s="154" t="s">
        <v>105</v>
      </c>
      <c r="E191" s="153" t="s">
        <v>11</v>
      </c>
      <c r="F191" s="159">
        <v>61.99</v>
      </c>
      <c r="G191" s="158">
        <v>26.2</v>
      </c>
      <c r="H191" s="158">
        <f>ROUND(G191*$L$3,2)</f>
        <v>34.57</v>
      </c>
      <c r="I191" s="158">
        <f t="shared" ref="I191:I192" si="40">ROUND(F191*H191,2)</f>
        <v>2142.9899999999998</v>
      </c>
      <c r="J191" s="157">
        <f>I191/$H$194</f>
        <v>2.373189684144808E-3</v>
      </c>
    </row>
    <row r="192" spans="1:13" s="170" customFormat="1" ht="21.6" customHeight="1">
      <c r="A192" s="153" t="s">
        <v>190</v>
      </c>
      <c r="B192" s="153" t="s">
        <v>75</v>
      </c>
      <c r="C192" s="153" t="s">
        <v>10</v>
      </c>
      <c r="D192" s="161" t="s">
        <v>232</v>
      </c>
      <c r="E192" s="153" t="s">
        <v>35</v>
      </c>
      <c r="F192" s="159">
        <v>6</v>
      </c>
      <c r="G192" s="158">
        <v>307.54000000000002</v>
      </c>
      <c r="H192" s="158">
        <f>ROUND(G192*$L$3,2)</f>
        <v>405.83</v>
      </c>
      <c r="I192" s="158">
        <f t="shared" si="40"/>
        <v>2434.98</v>
      </c>
      <c r="J192" s="157">
        <f>I192/$H$194</f>
        <v>2.6965452088432169E-3</v>
      </c>
    </row>
    <row r="193" spans="1:12" s="170" customFormat="1" ht="15.75">
      <c r="A193" s="420" t="s">
        <v>541</v>
      </c>
      <c r="B193" s="421"/>
      <c r="C193" s="421"/>
      <c r="D193" s="421"/>
      <c r="E193" s="421"/>
      <c r="F193" s="421"/>
      <c r="G193" s="421"/>
      <c r="H193" s="422"/>
      <c r="I193" s="423">
        <f>SUM(I191:I192)</f>
        <v>4577.9699999999993</v>
      </c>
      <c r="J193" s="419">
        <f>I193/H194</f>
        <v>5.069734892988024E-3</v>
      </c>
    </row>
    <row r="194" spans="1:12">
      <c r="A194" s="296" t="s">
        <v>416</v>
      </c>
      <c r="B194" s="297"/>
      <c r="C194" s="297"/>
      <c r="D194" s="297"/>
      <c r="E194" s="297"/>
      <c r="F194" s="297"/>
      <c r="G194" s="298"/>
      <c r="H194" s="302">
        <f>I193+I189+I173+I160+I127+I121+I114+I87+I78+I71+I68+I61+I43+I39+I32+I26+I22</f>
        <v>902999.88000000012</v>
      </c>
      <c r="I194" s="302"/>
      <c r="J194" s="302"/>
    </row>
    <row r="195" spans="1:12">
      <c r="A195" s="299"/>
      <c r="B195" s="300"/>
      <c r="C195" s="300"/>
      <c r="D195" s="300"/>
      <c r="E195" s="300"/>
      <c r="F195" s="300"/>
      <c r="G195" s="301"/>
      <c r="H195" s="302"/>
      <c r="I195" s="302"/>
      <c r="J195" s="302"/>
      <c r="K195" s="171"/>
      <c r="L195" s="171" t="e">
        <f>#REF!+L186+L183+L181+L172+L170+L168+L165+L159+L154+L126+L122+L113+L86+L79+L70+L67+L60+L57+L48+L42+L38+L28+L24+L21</f>
        <v>#REF!</v>
      </c>
    </row>
    <row r="199" spans="1:12" ht="15.75">
      <c r="F199" s="308" t="s">
        <v>539</v>
      </c>
      <c r="G199" s="308"/>
      <c r="H199" s="308"/>
      <c r="I199" s="308"/>
      <c r="J199" s="308"/>
    </row>
    <row r="204" spans="1:12">
      <c r="A204" s="309" t="s">
        <v>461</v>
      </c>
      <c r="B204" s="309"/>
      <c r="C204" s="309"/>
      <c r="D204" s="309"/>
      <c r="E204" s="309"/>
      <c r="F204" s="309"/>
      <c r="G204" s="309"/>
      <c r="H204" s="309"/>
      <c r="I204" s="309"/>
      <c r="J204" s="309"/>
    </row>
    <row r="205" spans="1:12" ht="15.75">
      <c r="A205" s="308" t="s">
        <v>460</v>
      </c>
      <c r="B205" s="308"/>
      <c r="C205" s="308"/>
      <c r="D205" s="308"/>
      <c r="E205" s="308"/>
      <c r="F205" s="308"/>
      <c r="G205" s="308"/>
      <c r="H205" s="308"/>
      <c r="I205" s="308"/>
      <c r="J205" s="308"/>
    </row>
    <row r="206" spans="1:12" ht="15.75">
      <c r="A206" s="308" t="s">
        <v>459</v>
      </c>
      <c r="B206" s="308"/>
      <c r="C206" s="308"/>
      <c r="D206" s="308"/>
      <c r="E206" s="308"/>
      <c r="F206" s="308"/>
      <c r="G206" s="308"/>
      <c r="H206" s="308"/>
      <c r="I206" s="308"/>
      <c r="J206" s="308"/>
    </row>
    <row r="207" spans="1:12" ht="15.75">
      <c r="A207" s="308" t="s">
        <v>458</v>
      </c>
      <c r="B207" s="308"/>
      <c r="C207" s="308"/>
      <c r="D207" s="308"/>
      <c r="E207" s="308"/>
      <c r="F207" s="308"/>
      <c r="G207" s="308"/>
      <c r="H207" s="308"/>
      <c r="I207" s="308"/>
      <c r="J207" s="308"/>
    </row>
    <row r="213" spans="9:9">
      <c r="I213" s="8">
        <f>I193+I189+I173+I160+I127+I121+I114+I87+I78+I71+I68+I61+I43+I39+I32+I26+I22</f>
        <v>902999.88000000012</v>
      </c>
    </row>
    <row r="216" spans="9:9">
      <c r="I216" s="8">
        <f>I13+I14+I15+I16+I17+I18+I19+I20+I21+I24+I25+I28+I29+I30+I31+I34+I35+I36+I37+I38+I41+I42+I46+I47+I48+I50+I51+I52+I53+I54+I55+I57+I59+I60+I63+I64+I65+I66+I67+I70+I73+I74+I75+I76+I77+I80+I81+I82+I83+I84+I85+I86+I89+I90+I91+I92+I93+I94+I95+I96+I97+I98+I99+I100+I101+I102+I103+I104+I105+I106+I107+I108+I109+I110+I111+I112+I113+I116+I117+I118+I119+I120+I123+I124+I125+I126+I130+I131+I132+I133+I134+I135+I136+I137+I138+I139+I140+I141+I142+I143+I144+I145+I146+I147+I148+I149+I150+I151+I152+I153+I154+I156+I157+I158+I159+I163+I164+I165+I167+I168+I170+I172+I176+I177+I178+I179+I180+I181+I183+I185+I186+I187+I191+I192</f>
        <v>902999.88000000047</v>
      </c>
    </row>
  </sheetData>
  <mergeCells count="45">
    <mergeCell ref="A160:H160"/>
    <mergeCell ref="A173:H173"/>
    <mergeCell ref="A189:H189"/>
    <mergeCell ref="A193:H193"/>
    <mergeCell ref="A78:H78"/>
    <mergeCell ref="A87:H87"/>
    <mergeCell ref="A114:H114"/>
    <mergeCell ref="A121:H121"/>
    <mergeCell ref="A127:H127"/>
    <mergeCell ref="A39:H39"/>
    <mergeCell ref="A43:H43"/>
    <mergeCell ref="A61:H61"/>
    <mergeCell ref="A68:H68"/>
    <mergeCell ref="A71:H71"/>
    <mergeCell ref="F199:J199"/>
    <mergeCell ref="A207:J207"/>
    <mergeCell ref="A206:J206"/>
    <mergeCell ref="A205:J205"/>
    <mergeCell ref="A204:J204"/>
    <mergeCell ref="A8:D8"/>
    <mergeCell ref="A9:D9"/>
    <mergeCell ref="A10:J10"/>
    <mergeCell ref="A194:G195"/>
    <mergeCell ref="H194:J195"/>
    <mergeCell ref="E9:F9"/>
    <mergeCell ref="G9:H9"/>
    <mergeCell ref="I9:J9"/>
    <mergeCell ref="E8:F8"/>
    <mergeCell ref="B56:C56"/>
    <mergeCell ref="B120:C120"/>
    <mergeCell ref="B141:C141"/>
    <mergeCell ref="B188:C188"/>
    <mergeCell ref="A22:H22"/>
    <mergeCell ref="A26:H26"/>
    <mergeCell ref="A32:H32"/>
    <mergeCell ref="I3:J3"/>
    <mergeCell ref="I2:J2"/>
    <mergeCell ref="D1:H1"/>
    <mergeCell ref="D2:H3"/>
    <mergeCell ref="A7:D7"/>
    <mergeCell ref="D4:H4"/>
    <mergeCell ref="D6:H6"/>
    <mergeCell ref="D5:H5"/>
    <mergeCell ref="I6:J6"/>
    <mergeCell ref="E7:F7"/>
  </mergeCells>
  <pageMargins left="0.39370078740157483" right="0.39370078740157483" top="0.39370078740157483" bottom="0.39370078740157483" header="0.51181102362204722" footer="0.51181102362204722"/>
  <pageSetup paperSize="9" scale="65" fitToHeight="0" orientation="landscape" r:id="rId1"/>
  <rowBreaks count="7" manualBreakCount="7">
    <brk id="32" max="9" man="1"/>
    <brk id="61" max="9" man="1"/>
    <brk id="87" max="9" man="1"/>
    <brk id="114" max="9" man="1"/>
    <brk id="127" max="9" man="1"/>
    <brk id="154" max="9" man="1"/>
    <brk id="173" max="9"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AF56"/>
  <sheetViews>
    <sheetView view="pageBreakPreview" topLeftCell="J11" zoomScale="85" zoomScaleNormal="60" zoomScaleSheetLayoutView="85" workbookViewId="0">
      <selection activeCell="P1" sqref="P1:AC46"/>
    </sheetView>
  </sheetViews>
  <sheetFormatPr defaultRowHeight="12.75"/>
  <cols>
    <col min="1" max="1" width="8.625" style="31" customWidth="1"/>
    <col min="2" max="2" width="32.125" style="32" customWidth="1"/>
    <col min="3" max="3" width="25.625" style="32" customWidth="1"/>
    <col min="4" max="4" width="11.625" style="31" bestFit="1" customWidth="1"/>
    <col min="5" max="5" width="10" style="33" customWidth="1"/>
    <col min="6" max="6" width="12.875" style="31" customWidth="1"/>
    <col min="7" max="8" width="13.875" style="31" customWidth="1"/>
    <col min="9" max="9" width="14.25" style="31" customWidth="1"/>
    <col min="10" max="10" width="13.5" style="31" customWidth="1"/>
    <col min="11" max="11" width="12.875" style="31" customWidth="1"/>
    <col min="12" max="12" width="12.625" style="31" customWidth="1"/>
    <col min="13" max="13" width="12.75" style="31" customWidth="1"/>
    <col min="14" max="14" width="12.625" style="31" customWidth="1"/>
    <col min="15" max="15" width="13.625" style="31" customWidth="1"/>
    <col min="16" max="16" width="14" style="31" customWidth="1"/>
    <col min="17" max="17" width="14.375" style="31" customWidth="1"/>
    <col min="18" max="18" width="13.25" style="12" customWidth="1"/>
    <col min="19" max="20" width="13.5" style="12" customWidth="1"/>
    <col min="21" max="21" width="13.125" style="12" customWidth="1"/>
    <col min="22" max="22" width="12.375" style="12" customWidth="1"/>
    <col min="23" max="23" width="16.875" style="12" customWidth="1"/>
    <col min="24" max="24" width="11.375" style="12" customWidth="1"/>
    <col min="25" max="25" width="14.5" style="12" customWidth="1"/>
    <col min="26" max="26" width="12.875" style="12" customWidth="1"/>
    <col min="27" max="27" width="14.375" style="12" customWidth="1"/>
    <col min="28" max="28" width="12.25" style="12" customWidth="1"/>
    <col min="29" max="29" width="14.125" style="12" customWidth="1"/>
    <col min="30" max="30" width="12.5" style="12" bestFit="1" customWidth="1"/>
    <col min="31" max="210" width="8.75" style="12"/>
    <col min="211" max="211" width="10" style="12" customWidth="1"/>
    <col min="212" max="212" width="13.625" style="12" customWidth="1"/>
    <col min="213" max="213" width="49.75" style="12" customWidth="1"/>
    <col min="214" max="214" width="23.125" style="12" customWidth="1"/>
    <col min="215" max="215" width="13.375" style="12" customWidth="1"/>
    <col min="216" max="216" width="20.25" style="12" customWidth="1"/>
    <col min="217" max="217" width="13.625" style="12" bestFit="1" customWidth="1"/>
    <col min="218" max="218" width="16.75" style="12" customWidth="1"/>
    <col min="219" max="219" width="13.625" style="12" customWidth="1"/>
    <col min="220" max="220" width="17.75" style="12" bestFit="1" customWidth="1"/>
    <col min="221" max="221" width="13.625" style="12" bestFit="1" customWidth="1"/>
    <col min="222" max="222" width="17.75" style="12" bestFit="1" customWidth="1"/>
    <col min="223" max="223" width="13.625" style="12" bestFit="1" customWidth="1"/>
    <col min="224" max="224" width="17.75" style="12" bestFit="1" customWidth="1"/>
    <col min="225" max="225" width="13.625" style="12" bestFit="1" customWidth="1"/>
    <col min="226" max="226" width="17.75" style="12" bestFit="1" customWidth="1"/>
    <col min="227" max="227" width="13.625" style="12" customWidth="1"/>
    <col min="228" max="228" width="17.75" style="12" bestFit="1" customWidth="1"/>
    <col min="229" max="229" width="13.625" style="12" customWidth="1"/>
    <col min="230" max="230" width="17.75" style="12" bestFit="1" customWidth="1"/>
    <col min="231" max="231" width="13.625" style="12" bestFit="1" customWidth="1"/>
    <col min="232" max="232" width="35.25" style="12" customWidth="1"/>
    <col min="233" max="233" width="11.125" style="12" bestFit="1" customWidth="1"/>
    <col min="234" max="466" width="8.75" style="12"/>
    <col min="467" max="467" width="10" style="12" customWidth="1"/>
    <col min="468" max="468" width="13.625" style="12" customWidth="1"/>
    <col min="469" max="469" width="49.75" style="12" customWidth="1"/>
    <col min="470" max="470" width="23.125" style="12" customWidth="1"/>
    <col min="471" max="471" width="13.375" style="12" customWidth="1"/>
    <col min="472" max="472" width="20.25" style="12" customWidth="1"/>
    <col min="473" max="473" width="13.625" style="12" bestFit="1" customWidth="1"/>
    <col min="474" max="474" width="16.75" style="12" customWidth="1"/>
    <col min="475" max="475" width="13.625" style="12" customWidth="1"/>
    <col min="476" max="476" width="17.75" style="12" bestFit="1" customWidth="1"/>
    <col min="477" max="477" width="13.625" style="12" bestFit="1" customWidth="1"/>
    <col min="478" max="478" width="17.75" style="12" bestFit="1" customWidth="1"/>
    <col min="479" max="479" width="13.625" style="12" bestFit="1" customWidth="1"/>
    <col min="480" max="480" width="17.75" style="12" bestFit="1" customWidth="1"/>
    <col min="481" max="481" width="13.625" style="12" bestFit="1" customWidth="1"/>
    <col min="482" max="482" width="17.75" style="12" bestFit="1" customWidth="1"/>
    <col min="483" max="483" width="13.625" style="12" customWidth="1"/>
    <col min="484" max="484" width="17.75" style="12" bestFit="1" customWidth="1"/>
    <col min="485" max="485" width="13.625" style="12" customWidth="1"/>
    <col min="486" max="486" width="17.75" style="12" bestFit="1" customWidth="1"/>
    <col min="487" max="487" width="13.625" style="12" bestFit="1" customWidth="1"/>
    <col min="488" max="488" width="35.25" style="12" customWidth="1"/>
    <col min="489" max="489" width="11.125" style="12" bestFit="1" customWidth="1"/>
    <col min="490" max="722" width="8.75" style="12"/>
    <col min="723" max="723" width="10" style="12" customWidth="1"/>
    <col min="724" max="724" width="13.625" style="12" customWidth="1"/>
    <col min="725" max="725" width="49.75" style="12" customWidth="1"/>
    <col min="726" max="726" width="23.125" style="12" customWidth="1"/>
    <col min="727" max="727" width="13.375" style="12" customWidth="1"/>
    <col min="728" max="728" width="20.25" style="12" customWidth="1"/>
    <col min="729" max="729" width="13.625" style="12" bestFit="1" customWidth="1"/>
    <col min="730" max="730" width="16.75" style="12" customWidth="1"/>
    <col min="731" max="731" width="13.625" style="12" customWidth="1"/>
    <col min="732" max="732" width="17.75" style="12" bestFit="1" customWidth="1"/>
    <col min="733" max="733" width="13.625" style="12" bestFit="1" customWidth="1"/>
    <col min="734" max="734" width="17.75" style="12" bestFit="1" customWidth="1"/>
    <col min="735" max="735" width="13.625" style="12" bestFit="1" customWidth="1"/>
    <col min="736" max="736" width="17.75" style="12" bestFit="1" customWidth="1"/>
    <col min="737" max="737" width="13.625" style="12" bestFit="1" customWidth="1"/>
    <col min="738" max="738" width="17.75" style="12" bestFit="1" customWidth="1"/>
    <col min="739" max="739" width="13.625" style="12" customWidth="1"/>
    <col min="740" max="740" width="17.75" style="12" bestFit="1" customWidth="1"/>
    <col min="741" max="741" width="13.625" style="12" customWidth="1"/>
    <col min="742" max="742" width="17.75" style="12" bestFit="1" customWidth="1"/>
    <col min="743" max="743" width="13.625" style="12" bestFit="1" customWidth="1"/>
    <col min="744" max="744" width="35.25" style="12" customWidth="1"/>
    <col min="745" max="745" width="11.125" style="12" bestFit="1" customWidth="1"/>
    <col min="746" max="978" width="8.75" style="12"/>
    <col min="979" max="979" width="10" style="12" customWidth="1"/>
    <col min="980" max="980" width="13.625" style="12" customWidth="1"/>
    <col min="981" max="981" width="49.75" style="12" customWidth="1"/>
    <col min="982" max="982" width="23.125" style="12" customWidth="1"/>
    <col min="983" max="983" width="13.375" style="12" customWidth="1"/>
    <col min="984" max="984" width="20.25" style="12" customWidth="1"/>
    <col min="985" max="985" width="13.625" style="12" bestFit="1" customWidth="1"/>
    <col min="986" max="986" width="16.75" style="12" customWidth="1"/>
    <col min="987" max="987" width="13.625" style="12" customWidth="1"/>
    <col min="988" max="988" width="17.75" style="12" bestFit="1" customWidth="1"/>
    <col min="989" max="989" width="13.625" style="12" bestFit="1" customWidth="1"/>
    <col min="990" max="990" width="17.75" style="12" bestFit="1" customWidth="1"/>
    <col min="991" max="991" width="13.625" style="12" bestFit="1" customWidth="1"/>
    <col min="992" max="992" width="17.75" style="12" bestFit="1" customWidth="1"/>
    <col min="993" max="993" width="13.625" style="12" bestFit="1" customWidth="1"/>
    <col min="994" max="994" width="17.75" style="12" bestFit="1" customWidth="1"/>
    <col min="995" max="995" width="13.625" style="12" customWidth="1"/>
    <col min="996" max="996" width="17.75" style="12" bestFit="1" customWidth="1"/>
    <col min="997" max="997" width="13.625" style="12" customWidth="1"/>
    <col min="998" max="998" width="17.75" style="12" bestFit="1" customWidth="1"/>
    <col min="999" max="999" width="13.625" style="12" bestFit="1" customWidth="1"/>
    <col min="1000" max="1000" width="35.25" style="12" customWidth="1"/>
    <col min="1001" max="1001" width="11.125" style="12" bestFit="1" customWidth="1"/>
    <col min="1002" max="1234" width="8.75" style="12"/>
    <col min="1235" max="1235" width="10" style="12" customWidth="1"/>
    <col min="1236" max="1236" width="13.625" style="12" customWidth="1"/>
    <col min="1237" max="1237" width="49.75" style="12" customWidth="1"/>
    <col min="1238" max="1238" width="23.125" style="12" customWidth="1"/>
    <col min="1239" max="1239" width="13.375" style="12" customWidth="1"/>
    <col min="1240" max="1240" width="20.25" style="12" customWidth="1"/>
    <col min="1241" max="1241" width="13.625" style="12" bestFit="1" customWidth="1"/>
    <col min="1242" max="1242" width="16.75" style="12" customWidth="1"/>
    <col min="1243" max="1243" width="13.625" style="12" customWidth="1"/>
    <col min="1244" max="1244" width="17.75" style="12" bestFit="1" customWidth="1"/>
    <col min="1245" max="1245" width="13.625" style="12" bestFit="1" customWidth="1"/>
    <col min="1246" max="1246" width="17.75" style="12" bestFit="1" customWidth="1"/>
    <col min="1247" max="1247" width="13.625" style="12" bestFit="1" customWidth="1"/>
    <col min="1248" max="1248" width="17.75" style="12" bestFit="1" customWidth="1"/>
    <col min="1249" max="1249" width="13.625" style="12" bestFit="1" customWidth="1"/>
    <col min="1250" max="1250" width="17.75" style="12" bestFit="1" customWidth="1"/>
    <col min="1251" max="1251" width="13.625" style="12" customWidth="1"/>
    <col min="1252" max="1252" width="17.75" style="12" bestFit="1" customWidth="1"/>
    <col min="1253" max="1253" width="13.625" style="12" customWidth="1"/>
    <col min="1254" max="1254" width="17.75" style="12" bestFit="1" customWidth="1"/>
    <col min="1255" max="1255" width="13.625" style="12" bestFit="1" customWidth="1"/>
    <col min="1256" max="1256" width="35.25" style="12" customWidth="1"/>
    <col min="1257" max="1257" width="11.125" style="12" bestFit="1" customWidth="1"/>
    <col min="1258" max="1490" width="8.75" style="12"/>
    <col min="1491" max="1491" width="10" style="12" customWidth="1"/>
    <col min="1492" max="1492" width="13.625" style="12" customWidth="1"/>
    <col min="1493" max="1493" width="49.75" style="12" customWidth="1"/>
    <col min="1494" max="1494" width="23.125" style="12" customWidth="1"/>
    <col min="1495" max="1495" width="13.375" style="12" customWidth="1"/>
    <col min="1496" max="1496" width="20.25" style="12" customWidth="1"/>
    <col min="1497" max="1497" width="13.625" style="12" bestFit="1" customWidth="1"/>
    <col min="1498" max="1498" width="16.75" style="12" customWidth="1"/>
    <col min="1499" max="1499" width="13.625" style="12" customWidth="1"/>
    <col min="1500" max="1500" width="17.75" style="12" bestFit="1" customWidth="1"/>
    <col min="1501" max="1501" width="13.625" style="12" bestFit="1" customWidth="1"/>
    <col min="1502" max="1502" width="17.75" style="12" bestFit="1" customWidth="1"/>
    <col min="1503" max="1503" width="13.625" style="12" bestFit="1" customWidth="1"/>
    <col min="1504" max="1504" width="17.75" style="12" bestFit="1" customWidth="1"/>
    <col min="1505" max="1505" width="13.625" style="12" bestFit="1" customWidth="1"/>
    <col min="1506" max="1506" width="17.75" style="12" bestFit="1" customWidth="1"/>
    <col min="1507" max="1507" width="13.625" style="12" customWidth="1"/>
    <col min="1508" max="1508" width="17.75" style="12" bestFit="1" customWidth="1"/>
    <col min="1509" max="1509" width="13.625" style="12" customWidth="1"/>
    <col min="1510" max="1510" width="17.75" style="12" bestFit="1" customWidth="1"/>
    <col min="1511" max="1511" width="13.625" style="12" bestFit="1" customWidth="1"/>
    <col min="1512" max="1512" width="35.25" style="12" customWidth="1"/>
    <col min="1513" max="1513" width="11.125" style="12" bestFit="1" customWidth="1"/>
    <col min="1514" max="1746" width="8.75" style="12"/>
    <col min="1747" max="1747" width="10" style="12" customWidth="1"/>
    <col min="1748" max="1748" width="13.625" style="12" customWidth="1"/>
    <col min="1749" max="1749" width="49.75" style="12" customWidth="1"/>
    <col min="1750" max="1750" width="23.125" style="12" customWidth="1"/>
    <col min="1751" max="1751" width="13.375" style="12" customWidth="1"/>
    <col min="1752" max="1752" width="20.25" style="12" customWidth="1"/>
    <col min="1753" max="1753" width="13.625" style="12" bestFit="1" customWidth="1"/>
    <col min="1754" max="1754" width="16.75" style="12" customWidth="1"/>
    <col min="1755" max="1755" width="13.625" style="12" customWidth="1"/>
    <col min="1756" max="1756" width="17.75" style="12" bestFit="1" customWidth="1"/>
    <col min="1757" max="1757" width="13.625" style="12" bestFit="1" customWidth="1"/>
    <col min="1758" max="1758" width="17.75" style="12" bestFit="1" customWidth="1"/>
    <col min="1759" max="1759" width="13.625" style="12" bestFit="1" customWidth="1"/>
    <col min="1760" max="1760" width="17.75" style="12" bestFit="1" customWidth="1"/>
    <col min="1761" max="1761" width="13.625" style="12" bestFit="1" customWidth="1"/>
    <col min="1762" max="1762" width="17.75" style="12" bestFit="1" customWidth="1"/>
    <col min="1763" max="1763" width="13.625" style="12" customWidth="1"/>
    <col min="1764" max="1764" width="17.75" style="12" bestFit="1" customWidth="1"/>
    <col min="1765" max="1765" width="13.625" style="12" customWidth="1"/>
    <col min="1766" max="1766" width="17.75" style="12" bestFit="1" customWidth="1"/>
    <col min="1767" max="1767" width="13.625" style="12" bestFit="1" customWidth="1"/>
    <col min="1768" max="1768" width="35.25" style="12" customWidth="1"/>
    <col min="1769" max="1769" width="11.125" style="12" bestFit="1" customWidth="1"/>
    <col min="1770" max="2002" width="8.75" style="12"/>
    <col min="2003" max="2003" width="10" style="12" customWidth="1"/>
    <col min="2004" max="2004" width="13.625" style="12" customWidth="1"/>
    <col min="2005" max="2005" width="49.75" style="12" customWidth="1"/>
    <col min="2006" max="2006" width="23.125" style="12" customWidth="1"/>
    <col min="2007" max="2007" width="13.375" style="12" customWidth="1"/>
    <col min="2008" max="2008" width="20.25" style="12" customWidth="1"/>
    <col min="2009" max="2009" width="13.625" style="12" bestFit="1" customWidth="1"/>
    <col min="2010" max="2010" width="16.75" style="12" customWidth="1"/>
    <col min="2011" max="2011" width="13.625" style="12" customWidth="1"/>
    <col min="2012" max="2012" width="17.75" style="12" bestFit="1" customWidth="1"/>
    <col min="2013" max="2013" width="13.625" style="12" bestFit="1" customWidth="1"/>
    <col min="2014" max="2014" width="17.75" style="12" bestFit="1" customWidth="1"/>
    <col min="2015" max="2015" width="13.625" style="12" bestFit="1" customWidth="1"/>
    <col min="2016" max="2016" width="17.75" style="12" bestFit="1" customWidth="1"/>
    <col min="2017" max="2017" width="13.625" style="12" bestFit="1" customWidth="1"/>
    <col min="2018" max="2018" width="17.75" style="12" bestFit="1" customWidth="1"/>
    <col min="2019" max="2019" width="13.625" style="12" customWidth="1"/>
    <col min="2020" max="2020" width="17.75" style="12" bestFit="1" customWidth="1"/>
    <col min="2021" max="2021" width="13.625" style="12" customWidth="1"/>
    <col min="2022" max="2022" width="17.75" style="12" bestFit="1" customWidth="1"/>
    <col min="2023" max="2023" width="13.625" style="12" bestFit="1" customWidth="1"/>
    <col min="2024" max="2024" width="35.25" style="12" customWidth="1"/>
    <col min="2025" max="2025" width="11.125" style="12" bestFit="1" customWidth="1"/>
    <col min="2026" max="2258" width="8.75" style="12"/>
    <col min="2259" max="2259" width="10" style="12" customWidth="1"/>
    <col min="2260" max="2260" width="13.625" style="12" customWidth="1"/>
    <col min="2261" max="2261" width="49.75" style="12" customWidth="1"/>
    <col min="2262" max="2262" width="23.125" style="12" customWidth="1"/>
    <col min="2263" max="2263" width="13.375" style="12" customWidth="1"/>
    <col min="2264" max="2264" width="20.25" style="12" customWidth="1"/>
    <col min="2265" max="2265" width="13.625" style="12" bestFit="1" customWidth="1"/>
    <col min="2266" max="2266" width="16.75" style="12" customWidth="1"/>
    <col min="2267" max="2267" width="13.625" style="12" customWidth="1"/>
    <col min="2268" max="2268" width="17.75" style="12" bestFit="1" customWidth="1"/>
    <col min="2269" max="2269" width="13.625" style="12" bestFit="1" customWidth="1"/>
    <col min="2270" max="2270" width="17.75" style="12" bestFit="1" customWidth="1"/>
    <col min="2271" max="2271" width="13.625" style="12" bestFit="1" customWidth="1"/>
    <col min="2272" max="2272" width="17.75" style="12" bestFit="1" customWidth="1"/>
    <col min="2273" max="2273" width="13.625" style="12" bestFit="1" customWidth="1"/>
    <col min="2274" max="2274" width="17.75" style="12" bestFit="1" customWidth="1"/>
    <col min="2275" max="2275" width="13.625" style="12" customWidth="1"/>
    <col min="2276" max="2276" width="17.75" style="12" bestFit="1" customWidth="1"/>
    <col min="2277" max="2277" width="13.625" style="12" customWidth="1"/>
    <col min="2278" max="2278" width="17.75" style="12" bestFit="1" customWidth="1"/>
    <col min="2279" max="2279" width="13.625" style="12" bestFit="1" customWidth="1"/>
    <col min="2280" max="2280" width="35.25" style="12" customWidth="1"/>
    <col min="2281" max="2281" width="11.125" style="12" bestFit="1" customWidth="1"/>
    <col min="2282" max="2514" width="8.75" style="12"/>
    <col min="2515" max="2515" width="10" style="12" customWidth="1"/>
    <col min="2516" max="2516" width="13.625" style="12" customWidth="1"/>
    <col min="2517" max="2517" width="49.75" style="12" customWidth="1"/>
    <col min="2518" max="2518" width="23.125" style="12" customWidth="1"/>
    <col min="2519" max="2519" width="13.375" style="12" customWidth="1"/>
    <col min="2520" max="2520" width="20.25" style="12" customWidth="1"/>
    <col min="2521" max="2521" width="13.625" style="12" bestFit="1" customWidth="1"/>
    <col min="2522" max="2522" width="16.75" style="12" customWidth="1"/>
    <col min="2523" max="2523" width="13.625" style="12" customWidth="1"/>
    <col min="2524" max="2524" width="17.75" style="12" bestFit="1" customWidth="1"/>
    <col min="2525" max="2525" width="13.625" style="12" bestFit="1" customWidth="1"/>
    <col min="2526" max="2526" width="17.75" style="12" bestFit="1" customWidth="1"/>
    <col min="2527" max="2527" width="13.625" style="12" bestFit="1" customWidth="1"/>
    <col min="2528" max="2528" width="17.75" style="12" bestFit="1" customWidth="1"/>
    <col min="2529" max="2529" width="13.625" style="12" bestFit="1" customWidth="1"/>
    <col min="2530" max="2530" width="17.75" style="12" bestFit="1" customWidth="1"/>
    <col min="2531" max="2531" width="13.625" style="12" customWidth="1"/>
    <col min="2532" max="2532" width="17.75" style="12" bestFit="1" customWidth="1"/>
    <col min="2533" max="2533" width="13.625" style="12" customWidth="1"/>
    <col min="2534" max="2534" width="17.75" style="12" bestFit="1" customWidth="1"/>
    <col min="2535" max="2535" width="13.625" style="12" bestFit="1" customWidth="1"/>
    <col min="2536" max="2536" width="35.25" style="12" customWidth="1"/>
    <col min="2537" max="2537" width="11.125" style="12" bestFit="1" customWidth="1"/>
    <col min="2538" max="2770" width="8.75" style="12"/>
    <col min="2771" max="2771" width="10" style="12" customWidth="1"/>
    <col min="2772" max="2772" width="13.625" style="12" customWidth="1"/>
    <col min="2773" max="2773" width="49.75" style="12" customWidth="1"/>
    <col min="2774" max="2774" width="23.125" style="12" customWidth="1"/>
    <col min="2775" max="2775" width="13.375" style="12" customWidth="1"/>
    <col min="2776" max="2776" width="20.25" style="12" customWidth="1"/>
    <col min="2777" max="2777" width="13.625" style="12" bestFit="1" customWidth="1"/>
    <col min="2778" max="2778" width="16.75" style="12" customWidth="1"/>
    <col min="2779" max="2779" width="13.625" style="12" customWidth="1"/>
    <col min="2780" max="2780" width="17.75" style="12" bestFit="1" customWidth="1"/>
    <col min="2781" max="2781" width="13.625" style="12" bestFit="1" customWidth="1"/>
    <col min="2782" max="2782" width="17.75" style="12" bestFit="1" customWidth="1"/>
    <col min="2783" max="2783" width="13.625" style="12" bestFit="1" customWidth="1"/>
    <col min="2784" max="2784" width="17.75" style="12" bestFit="1" customWidth="1"/>
    <col min="2785" max="2785" width="13.625" style="12" bestFit="1" customWidth="1"/>
    <col min="2786" max="2786" width="17.75" style="12" bestFit="1" customWidth="1"/>
    <col min="2787" max="2787" width="13.625" style="12" customWidth="1"/>
    <col min="2788" max="2788" width="17.75" style="12" bestFit="1" customWidth="1"/>
    <col min="2789" max="2789" width="13.625" style="12" customWidth="1"/>
    <col min="2790" max="2790" width="17.75" style="12" bestFit="1" customWidth="1"/>
    <col min="2791" max="2791" width="13.625" style="12" bestFit="1" customWidth="1"/>
    <col min="2792" max="2792" width="35.25" style="12" customWidth="1"/>
    <col min="2793" max="2793" width="11.125" style="12" bestFit="1" customWidth="1"/>
    <col min="2794" max="3026" width="8.75" style="12"/>
    <col min="3027" max="3027" width="10" style="12" customWidth="1"/>
    <col min="3028" max="3028" width="13.625" style="12" customWidth="1"/>
    <col min="3029" max="3029" width="49.75" style="12" customWidth="1"/>
    <col min="3030" max="3030" width="23.125" style="12" customWidth="1"/>
    <col min="3031" max="3031" width="13.375" style="12" customWidth="1"/>
    <col min="3032" max="3032" width="20.25" style="12" customWidth="1"/>
    <col min="3033" max="3033" width="13.625" style="12" bestFit="1" customWidth="1"/>
    <col min="3034" max="3034" width="16.75" style="12" customWidth="1"/>
    <col min="3035" max="3035" width="13.625" style="12" customWidth="1"/>
    <col min="3036" max="3036" width="17.75" style="12" bestFit="1" customWidth="1"/>
    <col min="3037" max="3037" width="13.625" style="12" bestFit="1" customWidth="1"/>
    <col min="3038" max="3038" width="17.75" style="12" bestFit="1" customWidth="1"/>
    <col min="3039" max="3039" width="13.625" style="12" bestFit="1" customWidth="1"/>
    <col min="3040" max="3040" width="17.75" style="12" bestFit="1" customWidth="1"/>
    <col min="3041" max="3041" width="13.625" style="12" bestFit="1" customWidth="1"/>
    <col min="3042" max="3042" width="17.75" style="12" bestFit="1" customWidth="1"/>
    <col min="3043" max="3043" width="13.625" style="12" customWidth="1"/>
    <col min="3044" max="3044" width="17.75" style="12" bestFit="1" customWidth="1"/>
    <col min="3045" max="3045" width="13.625" style="12" customWidth="1"/>
    <col min="3046" max="3046" width="17.75" style="12" bestFit="1" customWidth="1"/>
    <col min="3047" max="3047" width="13.625" style="12" bestFit="1" customWidth="1"/>
    <col min="3048" max="3048" width="35.25" style="12" customWidth="1"/>
    <col min="3049" max="3049" width="11.125" style="12" bestFit="1" customWidth="1"/>
    <col min="3050" max="3282" width="8.75" style="12"/>
    <col min="3283" max="3283" width="10" style="12" customWidth="1"/>
    <col min="3284" max="3284" width="13.625" style="12" customWidth="1"/>
    <col min="3285" max="3285" width="49.75" style="12" customWidth="1"/>
    <col min="3286" max="3286" width="23.125" style="12" customWidth="1"/>
    <col min="3287" max="3287" width="13.375" style="12" customWidth="1"/>
    <col min="3288" max="3288" width="20.25" style="12" customWidth="1"/>
    <col min="3289" max="3289" width="13.625" style="12" bestFit="1" customWidth="1"/>
    <col min="3290" max="3290" width="16.75" style="12" customWidth="1"/>
    <col min="3291" max="3291" width="13.625" style="12" customWidth="1"/>
    <col min="3292" max="3292" width="17.75" style="12" bestFit="1" customWidth="1"/>
    <col min="3293" max="3293" width="13.625" style="12" bestFit="1" customWidth="1"/>
    <col min="3294" max="3294" width="17.75" style="12" bestFit="1" customWidth="1"/>
    <col min="3295" max="3295" width="13.625" style="12" bestFit="1" customWidth="1"/>
    <col min="3296" max="3296" width="17.75" style="12" bestFit="1" customWidth="1"/>
    <col min="3297" max="3297" width="13.625" style="12" bestFit="1" customWidth="1"/>
    <col min="3298" max="3298" width="17.75" style="12" bestFit="1" customWidth="1"/>
    <col min="3299" max="3299" width="13.625" style="12" customWidth="1"/>
    <col min="3300" max="3300" width="17.75" style="12" bestFit="1" customWidth="1"/>
    <col min="3301" max="3301" width="13.625" style="12" customWidth="1"/>
    <col min="3302" max="3302" width="17.75" style="12" bestFit="1" customWidth="1"/>
    <col min="3303" max="3303" width="13.625" style="12" bestFit="1" customWidth="1"/>
    <col min="3304" max="3304" width="35.25" style="12" customWidth="1"/>
    <col min="3305" max="3305" width="11.125" style="12" bestFit="1" customWidth="1"/>
    <col min="3306" max="3538" width="8.75" style="12"/>
    <col min="3539" max="3539" width="10" style="12" customWidth="1"/>
    <col min="3540" max="3540" width="13.625" style="12" customWidth="1"/>
    <col min="3541" max="3541" width="49.75" style="12" customWidth="1"/>
    <col min="3542" max="3542" width="23.125" style="12" customWidth="1"/>
    <col min="3543" max="3543" width="13.375" style="12" customWidth="1"/>
    <col min="3544" max="3544" width="20.25" style="12" customWidth="1"/>
    <col min="3545" max="3545" width="13.625" style="12" bestFit="1" customWidth="1"/>
    <col min="3546" max="3546" width="16.75" style="12" customWidth="1"/>
    <col min="3547" max="3547" width="13.625" style="12" customWidth="1"/>
    <col min="3548" max="3548" width="17.75" style="12" bestFit="1" customWidth="1"/>
    <col min="3549" max="3549" width="13.625" style="12" bestFit="1" customWidth="1"/>
    <col min="3550" max="3550" width="17.75" style="12" bestFit="1" customWidth="1"/>
    <col min="3551" max="3551" width="13.625" style="12" bestFit="1" customWidth="1"/>
    <col min="3552" max="3552" width="17.75" style="12" bestFit="1" customWidth="1"/>
    <col min="3553" max="3553" width="13.625" style="12" bestFit="1" customWidth="1"/>
    <col min="3554" max="3554" width="17.75" style="12" bestFit="1" customWidth="1"/>
    <col min="3555" max="3555" width="13.625" style="12" customWidth="1"/>
    <col min="3556" max="3556" width="17.75" style="12" bestFit="1" customWidth="1"/>
    <col min="3557" max="3557" width="13.625" style="12" customWidth="1"/>
    <col min="3558" max="3558" width="17.75" style="12" bestFit="1" customWidth="1"/>
    <col min="3559" max="3559" width="13.625" style="12" bestFit="1" customWidth="1"/>
    <col min="3560" max="3560" width="35.25" style="12" customWidth="1"/>
    <col min="3561" max="3561" width="11.125" style="12" bestFit="1" customWidth="1"/>
    <col min="3562" max="3794" width="8.75" style="12"/>
    <col min="3795" max="3795" width="10" style="12" customWidth="1"/>
    <col min="3796" max="3796" width="13.625" style="12" customWidth="1"/>
    <col min="3797" max="3797" width="49.75" style="12" customWidth="1"/>
    <col min="3798" max="3798" width="23.125" style="12" customWidth="1"/>
    <col min="3799" max="3799" width="13.375" style="12" customWidth="1"/>
    <col min="3800" max="3800" width="20.25" style="12" customWidth="1"/>
    <col min="3801" max="3801" width="13.625" style="12" bestFit="1" customWidth="1"/>
    <col min="3802" max="3802" width="16.75" style="12" customWidth="1"/>
    <col min="3803" max="3803" width="13.625" style="12" customWidth="1"/>
    <col min="3804" max="3804" width="17.75" style="12" bestFit="1" customWidth="1"/>
    <col min="3805" max="3805" width="13.625" style="12" bestFit="1" customWidth="1"/>
    <col min="3806" max="3806" width="17.75" style="12" bestFit="1" customWidth="1"/>
    <col min="3807" max="3807" width="13.625" style="12" bestFit="1" customWidth="1"/>
    <col min="3808" max="3808" width="17.75" style="12" bestFit="1" customWidth="1"/>
    <col min="3809" max="3809" width="13.625" style="12" bestFit="1" customWidth="1"/>
    <col min="3810" max="3810" width="17.75" style="12" bestFit="1" customWidth="1"/>
    <col min="3811" max="3811" width="13.625" style="12" customWidth="1"/>
    <col min="3812" max="3812" width="17.75" style="12" bestFit="1" customWidth="1"/>
    <col min="3813" max="3813" width="13.625" style="12" customWidth="1"/>
    <col min="3814" max="3814" width="17.75" style="12" bestFit="1" customWidth="1"/>
    <col min="3815" max="3815" width="13.625" style="12" bestFit="1" customWidth="1"/>
    <col min="3816" max="3816" width="35.25" style="12" customWidth="1"/>
    <col min="3817" max="3817" width="11.125" style="12" bestFit="1" customWidth="1"/>
    <col min="3818" max="4050" width="8.75" style="12"/>
    <col min="4051" max="4051" width="10" style="12" customWidth="1"/>
    <col min="4052" max="4052" width="13.625" style="12" customWidth="1"/>
    <col min="4053" max="4053" width="49.75" style="12" customWidth="1"/>
    <col min="4054" max="4054" width="23.125" style="12" customWidth="1"/>
    <col min="4055" max="4055" width="13.375" style="12" customWidth="1"/>
    <col min="4056" max="4056" width="20.25" style="12" customWidth="1"/>
    <col min="4057" max="4057" width="13.625" style="12" bestFit="1" customWidth="1"/>
    <col min="4058" max="4058" width="16.75" style="12" customWidth="1"/>
    <col min="4059" max="4059" width="13.625" style="12" customWidth="1"/>
    <col min="4060" max="4060" width="17.75" style="12" bestFit="1" customWidth="1"/>
    <col min="4061" max="4061" width="13.625" style="12" bestFit="1" customWidth="1"/>
    <col min="4062" max="4062" width="17.75" style="12" bestFit="1" customWidth="1"/>
    <col min="4063" max="4063" width="13.625" style="12" bestFit="1" customWidth="1"/>
    <col min="4064" max="4064" width="17.75" style="12" bestFit="1" customWidth="1"/>
    <col min="4065" max="4065" width="13.625" style="12" bestFit="1" customWidth="1"/>
    <col min="4066" max="4066" width="17.75" style="12" bestFit="1" customWidth="1"/>
    <col min="4067" max="4067" width="13.625" style="12" customWidth="1"/>
    <col min="4068" max="4068" width="17.75" style="12" bestFit="1" customWidth="1"/>
    <col min="4069" max="4069" width="13.625" style="12" customWidth="1"/>
    <col min="4070" max="4070" width="17.75" style="12" bestFit="1" customWidth="1"/>
    <col min="4071" max="4071" width="13.625" style="12" bestFit="1" customWidth="1"/>
    <col min="4072" max="4072" width="35.25" style="12" customWidth="1"/>
    <col min="4073" max="4073" width="11.125" style="12" bestFit="1" customWidth="1"/>
    <col min="4074" max="4306" width="8.75" style="12"/>
    <col min="4307" max="4307" width="10" style="12" customWidth="1"/>
    <col min="4308" max="4308" width="13.625" style="12" customWidth="1"/>
    <col min="4309" max="4309" width="49.75" style="12" customWidth="1"/>
    <col min="4310" max="4310" width="23.125" style="12" customWidth="1"/>
    <col min="4311" max="4311" width="13.375" style="12" customWidth="1"/>
    <col min="4312" max="4312" width="20.25" style="12" customWidth="1"/>
    <col min="4313" max="4313" width="13.625" style="12" bestFit="1" customWidth="1"/>
    <col min="4314" max="4314" width="16.75" style="12" customWidth="1"/>
    <col min="4315" max="4315" width="13.625" style="12" customWidth="1"/>
    <col min="4316" max="4316" width="17.75" style="12" bestFit="1" customWidth="1"/>
    <col min="4317" max="4317" width="13.625" style="12" bestFit="1" customWidth="1"/>
    <col min="4318" max="4318" width="17.75" style="12" bestFit="1" customWidth="1"/>
    <col min="4319" max="4319" width="13.625" style="12" bestFit="1" customWidth="1"/>
    <col min="4320" max="4320" width="17.75" style="12" bestFit="1" customWidth="1"/>
    <col min="4321" max="4321" width="13.625" style="12" bestFit="1" customWidth="1"/>
    <col min="4322" max="4322" width="17.75" style="12" bestFit="1" customWidth="1"/>
    <col min="4323" max="4323" width="13.625" style="12" customWidth="1"/>
    <col min="4324" max="4324" width="17.75" style="12" bestFit="1" customWidth="1"/>
    <col min="4325" max="4325" width="13.625" style="12" customWidth="1"/>
    <col min="4326" max="4326" width="17.75" style="12" bestFit="1" customWidth="1"/>
    <col min="4327" max="4327" width="13.625" style="12" bestFit="1" customWidth="1"/>
    <col min="4328" max="4328" width="35.25" style="12" customWidth="1"/>
    <col min="4329" max="4329" width="11.125" style="12" bestFit="1" customWidth="1"/>
    <col min="4330" max="4562" width="8.75" style="12"/>
    <col min="4563" max="4563" width="10" style="12" customWidth="1"/>
    <col min="4564" max="4564" width="13.625" style="12" customWidth="1"/>
    <col min="4565" max="4565" width="49.75" style="12" customWidth="1"/>
    <col min="4566" max="4566" width="23.125" style="12" customWidth="1"/>
    <col min="4567" max="4567" width="13.375" style="12" customWidth="1"/>
    <col min="4568" max="4568" width="20.25" style="12" customWidth="1"/>
    <col min="4569" max="4569" width="13.625" style="12" bestFit="1" customWidth="1"/>
    <col min="4570" max="4570" width="16.75" style="12" customWidth="1"/>
    <col min="4571" max="4571" width="13.625" style="12" customWidth="1"/>
    <col min="4572" max="4572" width="17.75" style="12" bestFit="1" customWidth="1"/>
    <col min="4573" max="4573" width="13.625" style="12" bestFit="1" customWidth="1"/>
    <col min="4574" max="4574" width="17.75" style="12" bestFit="1" customWidth="1"/>
    <col min="4575" max="4575" width="13.625" style="12" bestFit="1" customWidth="1"/>
    <col min="4576" max="4576" width="17.75" style="12" bestFit="1" customWidth="1"/>
    <col min="4577" max="4577" width="13.625" style="12" bestFit="1" customWidth="1"/>
    <col min="4578" max="4578" width="17.75" style="12" bestFit="1" customWidth="1"/>
    <col min="4579" max="4579" width="13.625" style="12" customWidth="1"/>
    <col min="4580" max="4580" width="17.75" style="12" bestFit="1" customWidth="1"/>
    <col min="4581" max="4581" width="13.625" style="12" customWidth="1"/>
    <col min="4582" max="4582" width="17.75" style="12" bestFit="1" customWidth="1"/>
    <col min="4583" max="4583" width="13.625" style="12" bestFit="1" customWidth="1"/>
    <col min="4584" max="4584" width="35.25" style="12" customWidth="1"/>
    <col min="4585" max="4585" width="11.125" style="12" bestFit="1" customWidth="1"/>
    <col min="4586" max="4818" width="8.75" style="12"/>
    <col min="4819" max="4819" width="10" style="12" customWidth="1"/>
    <col min="4820" max="4820" width="13.625" style="12" customWidth="1"/>
    <col min="4821" max="4821" width="49.75" style="12" customWidth="1"/>
    <col min="4822" max="4822" width="23.125" style="12" customWidth="1"/>
    <col min="4823" max="4823" width="13.375" style="12" customWidth="1"/>
    <col min="4824" max="4824" width="20.25" style="12" customWidth="1"/>
    <col min="4825" max="4825" width="13.625" style="12" bestFit="1" customWidth="1"/>
    <col min="4826" max="4826" width="16.75" style="12" customWidth="1"/>
    <col min="4827" max="4827" width="13.625" style="12" customWidth="1"/>
    <col min="4828" max="4828" width="17.75" style="12" bestFit="1" customWidth="1"/>
    <col min="4829" max="4829" width="13.625" style="12" bestFit="1" customWidth="1"/>
    <col min="4830" max="4830" width="17.75" style="12" bestFit="1" customWidth="1"/>
    <col min="4831" max="4831" width="13.625" style="12" bestFit="1" customWidth="1"/>
    <col min="4832" max="4832" width="17.75" style="12" bestFit="1" customWidth="1"/>
    <col min="4833" max="4833" width="13.625" style="12" bestFit="1" customWidth="1"/>
    <col min="4834" max="4834" width="17.75" style="12" bestFit="1" customWidth="1"/>
    <col min="4835" max="4835" width="13.625" style="12" customWidth="1"/>
    <col min="4836" max="4836" width="17.75" style="12" bestFit="1" customWidth="1"/>
    <col min="4837" max="4837" width="13.625" style="12" customWidth="1"/>
    <col min="4838" max="4838" width="17.75" style="12" bestFit="1" customWidth="1"/>
    <col min="4839" max="4839" width="13.625" style="12" bestFit="1" customWidth="1"/>
    <col min="4840" max="4840" width="35.25" style="12" customWidth="1"/>
    <col min="4841" max="4841" width="11.125" style="12" bestFit="1" customWidth="1"/>
    <col min="4842" max="5074" width="8.75" style="12"/>
    <col min="5075" max="5075" width="10" style="12" customWidth="1"/>
    <col min="5076" max="5076" width="13.625" style="12" customWidth="1"/>
    <col min="5077" max="5077" width="49.75" style="12" customWidth="1"/>
    <col min="5078" max="5078" width="23.125" style="12" customWidth="1"/>
    <col min="5079" max="5079" width="13.375" style="12" customWidth="1"/>
    <col min="5080" max="5080" width="20.25" style="12" customWidth="1"/>
    <col min="5081" max="5081" width="13.625" style="12" bestFit="1" customWidth="1"/>
    <col min="5082" max="5082" width="16.75" style="12" customWidth="1"/>
    <col min="5083" max="5083" width="13.625" style="12" customWidth="1"/>
    <col min="5084" max="5084" width="17.75" style="12" bestFit="1" customWidth="1"/>
    <col min="5085" max="5085" width="13.625" style="12" bestFit="1" customWidth="1"/>
    <col min="5086" max="5086" width="17.75" style="12" bestFit="1" customWidth="1"/>
    <col min="5087" max="5087" width="13.625" style="12" bestFit="1" customWidth="1"/>
    <col min="5088" max="5088" width="17.75" style="12" bestFit="1" customWidth="1"/>
    <col min="5089" max="5089" width="13.625" style="12" bestFit="1" customWidth="1"/>
    <col min="5090" max="5090" width="17.75" style="12" bestFit="1" customWidth="1"/>
    <col min="5091" max="5091" width="13.625" style="12" customWidth="1"/>
    <col min="5092" max="5092" width="17.75" style="12" bestFit="1" customWidth="1"/>
    <col min="5093" max="5093" width="13.625" style="12" customWidth="1"/>
    <col min="5094" max="5094" width="17.75" style="12" bestFit="1" customWidth="1"/>
    <col min="5095" max="5095" width="13.625" style="12" bestFit="1" customWidth="1"/>
    <col min="5096" max="5096" width="35.25" style="12" customWidth="1"/>
    <col min="5097" max="5097" width="11.125" style="12" bestFit="1" customWidth="1"/>
    <col min="5098" max="5330" width="8.75" style="12"/>
    <col min="5331" max="5331" width="10" style="12" customWidth="1"/>
    <col min="5332" max="5332" width="13.625" style="12" customWidth="1"/>
    <col min="5333" max="5333" width="49.75" style="12" customWidth="1"/>
    <col min="5334" max="5334" width="23.125" style="12" customWidth="1"/>
    <col min="5335" max="5335" width="13.375" style="12" customWidth="1"/>
    <col min="5336" max="5336" width="20.25" style="12" customWidth="1"/>
    <col min="5337" max="5337" width="13.625" style="12" bestFit="1" customWidth="1"/>
    <col min="5338" max="5338" width="16.75" style="12" customWidth="1"/>
    <col min="5339" max="5339" width="13.625" style="12" customWidth="1"/>
    <col min="5340" max="5340" width="17.75" style="12" bestFit="1" customWidth="1"/>
    <col min="5341" max="5341" width="13.625" style="12" bestFit="1" customWidth="1"/>
    <col min="5342" max="5342" width="17.75" style="12" bestFit="1" customWidth="1"/>
    <col min="5343" max="5343" width="13.625" style="12" bestFit="1" customWidth="1"/>
    <col min="5344" max="5344" width="17.75" style="12" bestFit="1" customWidth="1"/>
    <col min="5345" max="5345" width="13.625" style="12" bestFit="1" customWidth="1"/>
    <col min="5346" max="5346" width="17.75" style="12" bestFit="1" customWidth="1"/>
    <col min="5347" max="5347" width="13.625" style="12" customWidth="1"/>
    <col min="5348" max="5348" width="17.75" style="12" bestFit="1" customWidth="1"/>
    <col min="5349" max="5349" width="13.625" style="12" customWidth="1"/>
    <col min="5350" max="5350" width="17.75" style="12" bestFit="1" customWidth="1"/>
    <col min="5351" max="5351" width="13.625" style="12" bestFit="1" customWidth="1"/>
    <col min="5352" max="5352" width="35.25" style="12" customWidth="1"/>
    <col min="5353" max="5353" width="11.125" style="12" bestFit="1" customWidth="1"/>
    <col min="5354" max="5586" width="8.75" style="12"/>
    <col min="5587" max="5587" width="10" style="12" customWidth="1"/>
    <col min="5588" max="5588" width="13.625" style="12" customWidth="1"/>
    <col min="5589" max="5589" width="49.75" style="12" customWidth="1"/>
    <col min="5590" max="5590" width="23.125" style="12" customWidth="1"/>
    <col min="5591" max="5591" width="13.375" style="12" customWidth="1"/>
    <col min="5592" max="5592" width="20.25" style="12" customWidth="1"/>
    <col min="5593" max="5593" width="13.625" style="12" bestFit="1" customWidth="1"/>
    <col min="5594" max="5594" width="16.75" style="12" customWidth="1"/>
    <col min="5595" max="5595" width="13.625" style="12" customWidth="1"/>
    <col min="5596" max="5596" width="17.75" style="12" bestFit="1" customWidth="1"/>
    <col min="5597" max="5597" width="13.625" style="12" bestFit="1" customWidth="1"/>
    <col min="5598" max="5598" width="17.75" style="12" bestFit="1" customWidth="1"/>
    <col min="5599" max="5599" width="13.625" style="12" bestFit="1" customWidth="1"/>
    <col min="5600" max="5600" width="17.75" style="12" bestFit="1" customWidth="1"/>
    <col min="5601" max="5601" width="13.625" style="12" bestFit="1" customWidth="1"/>
    <col min="5602" max="5602" width="17.75" style="12" bestFit="1" customWidth="1"/>
    <col min="5603" max="5603" width="13.625" style="12" customWidth="1"/>
    <col min="5604" max="5604" width="17.75" style="12" bestFit="1" customWidth="1"/>
    <col min="5605" max="5605" width="13.625" style="12" customWidth="1"/>
    <col min="5606" max="5606" width="17.75" style="12" bestFit="1" customWidth="1"/>
    <col min="5607" max="5607" width="13.625" style="12" bestFit="1" customWidth="1"/>
    <col min="5608" max="5608" width="35.25" style="12" customWidth="1"/>
    <col min="5609" max="5609" width="11.125" style="12" bestFit="1" customWidth="1"/>
    <col min="5610" max="5842" width="8.75" style="12"/>
    <col min="5843" max="5843" width="10" style="12" customWidth="1"/>
    <col min="5844" max="5844" width="13.625" style="12" customWidth="1"/>
    <col min="5845" max="5845" width="49.75" style="12" customWidth="1"/>
    <col min="5846" max="5846" width="23.125" style="12" customWidth="1"/>
    <col min="5847" max="5847" width="13.375" style="12" customWidth="1"/>
    <col min="5848" max="5848" width="20.25" style="12" customWidth="1"/>
    <col min="5849" max="5849" width="13.625" style="12" bestFit="1" customWidth="1"/>
    <col min="5850" max="5850" width="16.75" style="12" customWidth="1"/>
    <col min="5851" max="5851" width="13.625" style="12" customWidth="1"/>
    <col min="5852" max="5852" width="17.75" style="12" bestFit="1" customWidth="1"/>
    <col min="5853" max="5853" width="13.625" style="12" bestFit="1" customWidth="1"/>
    <col min="5854" max="5854" width="17.75" style="12" bestFit="1" customWidth="1"/>
    <col min="5855" max="5855" width="13.625" style="12" bestFit="1" customWidth="1"/>
    <col min="5856" max="5856" width="17.75" style="12" bestFit="1" customWidth="1"/>
    <col min="5857" max="5857" width="13.625" style="12" bestFit="1" customWidth="1"/>
    <col min="5858" max="5858" width="17.75" style="12" bestFit="1" customWidth="1"/>
    <col min="5859" max="5859" width="13.625" style="12" customWidth="1"/>
    <col min="5860" max="5860" width="17.75" style="12" bestFit="1" customWidth="1"/>
    <col min="5861" max="5861" width="13.625" style="12" customWidth="1"/>
    <col min="5862" max="5862" width="17.75" style="12" bestFit="1" customWidth="1"/>
    <col min="5863" max="5863" width="13.625" style="12" bestFit="1" customWidth="1"/>
    <col min="5864" max="5864" width="35.25" style="12" customWidth="1"/>
    <col min="5865" max="5865" width="11.125" style="12" bestFit="1" customWidth="1"/>
    <col min="5866" max="6098" width="8.75" style="12"/>
    <col min="6099" max="6099" width="10" style="12" customWidth="1"/>
    <col min="6100" max="6100" width="13.625" style="12" customWidth="1"/>
    <col min="6101" max="6101" width="49.75" style="12" customWidth="1"/>
    <col min="6102" max="6102" width="23.125" style="12" customWidth="1"/>
    <col min="6103" max="6103" width="13.375" style="12" customWidth="1"/>
    <col min="6104" max="6104" width="20.25" style="12" customWidth="1"/>
    <col min="6105" max="6105" width="13.625" style="12" bestFit="1" customWidth="1"/>
    <col min="6106" max="6106" width="16.75" style="12" customWidth="1"/>
    <col min="6107" max="6107" width="13.625" style="12" customWidth="1"/>
    <col min="6108" max="6108" width="17.75" style="12" bestFit="1" customWidth="1"/>
    <col min="6109" max="6109" width="13.625" style="12" bestFit="1" customWidth="1"/>
    <col min="6110" max="6110" width="17.75" style="12" bestFit="1" customWidth="1"/>
    <col min="6111" max="6111" width="13.625" style="12" bestFit="1" customWidth="1"/>
    <col min="6112" max="6112" width="17.75" style="12" bestFit="1" customWidth="1"/>
    <col min="6113" max="6113" width="13.625" style="12" bestFit="1" customWidth="1"/>
    <col min="6114" max="6114" width="17.75" style="12" bestFit="1" customWidth="1"/>
    <col min="6115" max="6115" width="13.625" style="12" customWidth="1"/>
    <col min="6116" max="6116" width="17.75" style="12" bestFit="1" customWidth="1"/>
    <col min="6117" max="6117" width="13.625" style="12" customWidth="1"/>
    <col min="6118" max="6118" width="17.75" style="12" bestFit="1" customWidth="1"/>
    <col min="6119" max="6119" width="13.625" style="12" bestFit="1" customWidth="1"/>
    <col min="6120" max="6120" width="35.25" style="12" customWidth="1"/>
    <col min="6121" max="6121" width="11.125" style="12" bestFit="1" customWidth="1"/>
    <col min="6122" max="6354" width="8.75" style="12"/>
    <col min="6355" max="6355" width="10" style="12" customWidth="1"/>
    <col min="6356" max="6356" width="13.625" style="12" customWidth="1"/>
    <col min="6357" max="6357" width="49.75" style="12" customWidth="1"/>
    <col min="6358" max="6358" width="23.125" style="12" customWidth="1"/>
    <col min="6359" max="6359" width="13.375" style="12" customWidth="1"/>
    <col min="6360" max="6360" width="20.25" style="12" customWidth="1"/>
    <col min="6361" max="6361" width="13.625" style="12" bestFit="1" customWidth="1"/>
    <col min="6362" max="6362" width="16.75" style="12" customWidth="1"/>
    <col min="6363" max="6363" width="13.625" style="12" customWidth="1"/>
    <col min="6364" max="6364" width="17.75" style="12" bestFit="1" customWidth="1"/>
    <col min="6365" max="6365" width="13.625" style="12" bestFit="1" customWidth="1"/>
    <col min="6366" max="6366" width="17.75" style="12" bestFit="1" customWidth="1"/>
    <col min="6367" max="6367" width="13.625" style="12" bestFit="1" customWidth="1"/>
    <col min="6368" max="6368" width="17.75" style="12" bestFit="1" customWidth="1"/>
    <col min="6369" max="6369" width="13.625" style="12" bestFit="1" customWidth="1"/>
    <col min="6370" max="6370" width="17.75" style="12" bestFit="1" customWidth="1"/>
    <col min="6371" max="6371" width="13.625" style="12" customWidth="1"/>
    <col min="6372" max="6372" width="17.75" style="12" bestFit="1" customWidth="1"/>
    <col min="6373" max="6373" width="13.625" style="12" customWidth="1"/>
    <col min="6374" max="6374" width="17.75" style="12" bestFit="1" customWidth="1"/>
    <col min="6375" max="6375" width="13.625" style="12" bestFit="1" customWidth="1"/>
    <col min="6376" max="6376" width="35.25" style="12" customWidth="1"/>
    <col min="6377" max="6377" width="11.125" style="12" bestFit="1" customWidth="1"/>
    <col min="6378" max="6610" width="8.75" style="12"/>
    <col min="6611" max="6611" width="10" style="12" customWidth="1"/>
    <col min="6612" max="6612" width="13.625" style="12" customWidth="1"/>
    <col min="6613" max="6613" width="49.75" style="12" customWidth="1"/>
    <col min="6614" max="6614" width="23.125" style="12" customWidth="1"/>
    <col min="6615" max="6615" width="13.375" style="12" customWidth="1"/>
    <col min="6616" max="6616" width="20.25" style="12" customWidth="1"/>
    <col min="6617" max="6617" width="13.625" style="12" bestFit="1" customWidth="1"/>
    <col min="6618" max="6618" width="16.75" style="12" customWidth="1"/>
    <col min="6619" max="6619" width="13.625" style="12" customWidth="1"/>
    <col min="6620" max="6620" width="17.75" style="12" bestFit="1" customWidth="1"/>
    <col min="6621" max="6621" width="13.625" style="12" bestFit="1" customWidth="1"/>
    <col min="6622" max="6622" width="17.75" style="12" bestFit="1" customWidth="1"/>
    <col min="6623" max="6623" width="13.625" style="12" bestFit="1" customWidth="1"/>
    <col min="6624" max="6624" width="17.75" style="12" bestFit="1" customWidth="1"/>
    <col min="6625" max="6625" width="13.625" style="12" bestFit="1" customWidth="1"/>
    <col min="6626" max="6626" width="17.75" style="12" bestFit="1" customWidth="1"/>
    <col min="6627" max="6627" width="13.625" style="12" customWidth="1"/>
    <col min="6628" max="6628" width="17.75" style="12" bestFit="1" customWidth="1"/>
    <col min="6629" max="6629" width="13.625" style="12" customWidth="1"/>
    <col min="6630" max="6630" width="17.75" style="12" bestFit="1" customWidth="1"/>
    <col min="6631" max="6631" width="13.625" style="12" bestFit="1" customWidth="1"/>
    <col min="6632" max="6632" width="35.25" style="12" customWidth="1"/>
    <col min="6633" max="6633" width="11.125" style="12" bestFit="1" customWidth="1"/>
    <col min="6634" max="6866" width="8.75" style="12"/>
    <col min="6867" max="6867" width="10" style="12" customWidth="1"/>
    <col min="6868" max="6868" width="13.625" style="12" customWidth="1"/>
    <col min="6869" max="6869" width="49.75" style="12" customWidth="1"/>
    <col min="6870" max="6870" width="23.125" style="12" customWidth="1"/>
    <col min="6871" max="6871" width="13.375" style="12" customWidth="1"/>
    <col min="6872" max="6872" width="20.25" style="12" customWidth="1"/>
    <col min="6873" max="6873" width="13.625" style="12" bestFit="1" customWidth="1"/>
    <col min="6874" max="6874" width="16.75" style="12" customWidth="1"/>
    <col min="6875" max="6875" width="13.625" style="12" customWidth="1"/>
    <col min="6876" max="6876" width="17.75" style="12" bestFit="1" customWidth="1"/>
    <col min="6877" max="6877" width="13.625" style="12" bestFit="1" customWidth="1"/>
    <col min="6878" max="6878" width="17.75" style="12" bestFit="1" customWidth="1"/>
    <col min="6879" max="6879" width="13.625" style="12" bestFit="1" customWidth="1"/>
    <col min="6880" max="6880" width="17.75" style="12" bestFit="1" customWidth="1"/>
    <col min="6881" max="6881" width="13.625" style="12" bestFit="1" customWidth="1"/>
    <col min="6882" max="6882" width="17.75" style="12" bestFit="1" customWidth="1"/>
    <col min="6883" max="6883" width="13.625" style="12" customWidth="1"/>
    <col min="6884" max="6884" width="17.75" style="12" bestFit="1" customWidth="1"/>
    <col min="6885" max="6885" width="13.625" style="12" customWidth="1"/>
    <col min="6886" max="6886" width="17.75" style="12" bestFit="1" customWidth="1"/>
    <col min="6887" max="6887" width="13.625" style="12" bestFit="1" customWidth="1"/>
    <col min="6888" max="6888" width="35.25" style="12" customWidth="1"/>
    <col min="6889" max="6889" width="11.125" style="12" bestFit="1" customWidth="1"/>
    <col min="6890" max="7122" width="8.75" style="12"/>
    <col min="7123" max="7123" width="10" style="12" customWidth="1"/>
    <col min="7124" max="7124" width="13.625" style="12" customWidth="1"/>
    <col min="7125" max="7125" width="49.75" style="12" customWidth="1"/>
    <col min="7126" max="7126" width="23.125" style="12" customWidth="1"/>
    <col min="7127" max="7127" width="13.375" style="12" customWidth="1"/>
    <col min="7128" max="7128" width="20.25" style="12" customWidth="1"/>
    <col min="7129" max="7129" width="13.625" style="12" bestFit="1" customWidth="1"/>
    <col min="7130" max="7130" width="16.75" style="12" customWidth="1"/>
    <col min="7131" max="7131" width="13.625" style="12" customWidth="1"/>
    <col min="7132" max="7132" width="17.75" style="12" bestFit="1" customWidth="1"/>
    <col min="7133" max="7133" width="13.625" style="12" bestFit="1" customWidth="1"/>
    <col min="7134" max="7134" width="17.75" style="12" bestFit="1" customWidth="1"/>
    <col min="7135" max="7135" width="13.625" style="12" bestFit="1" customWidth="1"/>
    <col min="7136" max="7136" width="17.75" style="12" bestFit="1" customWidth="1"/>
    <col min="7137" max="7137" width="13.625" style="12" bestFit="1" customWidth="1"/>
    <col min="7138" max="7138" width="17.75" style="12" bestFit="1" customWidth="1"/>
    <col min="7139" max="7139" width="13.625" style="12" customWidth="1"/>
    <col min="7140" max="7140" width="17.75" style="12" bestFit="1" customWidth="1"/>
    <col min="7141" max="7141" width="13.625" style="12" customWidth="1"/>
    <col min="7142" max="7142" width="17.75" style="12" bestFit="1" customWidth="1"/>
    <col min="7143" max="7143" width="13.625" style="12" bestFit="1" customWidth="1"/>
    <col min="7144" max="7144" width="35.25" style="12" customWidth="1"/>
    <col min="7145" max="7145" width="11.125" style="12" bestFit="1" customWidth="1"/>
    <col min="7146" max="7378" width="8.75" style="12"/>
    <col min="7379" max="7379" width="10" style="12" customWidth="1"/>
    <col min="7380" max="7380" width="13.625" style="12" customWidth="1"/>
    <col min="7381" max="7381" width="49.75" style="12" customWidth="1"/>
    <col min="7382" max="7382" width="23.125" style="12" customWidth="1"/>
    <col min="7383" max="7383" width="13.375" style="12" customWidth="1"/>
    <col min="7384" max="7384" width="20.25" style="12" customWidth="1"/>
    <col min="7385" max="7385" width="13.625" style="12" bestFit="1" customWidth="1"/>
    <col min="7386" max="7386" width="16.75" style="12" customWidth="1"/>
    <col min="7387" max="7387" width="13.625" style="12" customWidth="1"/>
    <col min="7388" max="7388" width="17.75" style="12" bestFit="1" customWidth="1"/>
    <col min="7389" max="7389" width="13.625" style="12" bestFit="1" customWidth="1"/>
    <col min="7390" max="7390" width="17.75" style="12" bestFit="1" customWidth="1"/>
    <col min="7391" max="7391" width="13.625" style="12" bestFit="1" customWidth="1"/>
    <col min="7392" max="7392" width="17.75" style="12" bestFit="1" customWidth="1"/>
    <col min="7393" max="7393" width="13.625" style="12" bestFit="1" customWidth="1"/>
    <col min="7394" max="7394" width="17.75" style="12" bestFit="1" customWidth="1"/>
    <col min="7395" max="7395" width="13.625" style="12" customWidth="1"/>
    <col min="7396" max="7396" width="17.75" style="12" bestFit="1" customWidth="1"/>
    <col min="7397" max="7397" width="13.625" style="12" customWidth="1"/>
    <col min="7398" max="7398" width="17.75" style="12" bestFit="1" customWidth="1"/>
    <col min="7399" max="7399" width="13.625" style="12" bestFit="1" customWidth="1"/>
    <col min="7400" max="7400" width="35.25" style="12" customWidth="1"/>
    <col min="7401" max="7401" width="11.125" style="12" bestFit="1" customWidth="1"/>
    <col min="7402" max="7634" width="8.75" style="12"/>
    <col min="7635" max="7635" width="10" style="12" customWidth="1"/>
    <col min="7636" max="7636" width="13.625" style="12" customWidth="1"/>
    <col min="7637" max="7637" width="49.75" style="12" customWidth="1"/>
    <col min="7638" max="7638" width="23.125" style="12" customWidth="1"/>
    <col min="7639" max="7639" width="13.375" style="12" customWidth="1"/>
    <col min="7640" max="7640" width="20.25" style="12" customWidth="1"/>
    <col min="7641" max="7641" width="13.625" style="12" bestFit="1" customWidth="1"/>
    <col min="7642" max="7642" width="16.75" style="12" customWidth="1"/>
    <col min="7643" max="7643" width="13.625" style="12" customWidth="1"/>
    <col min="7644" max="7644" width="17.75" style="12" bestFit="1" customWidth="1"/>
    <col min="7645" max="7645" width="13.625" style="12" bestFit="1" customWidth="1"/>
    <col min="7646" max="7646" width="17.75" style="12" bestFit="1" customWidth="1"/>
    <col min="7647" max="7647" width="13.625" style="12" bestFit="1" customWidth="1"/>
    <col min="7648" max="7648" width="17.75" style="12" bestFit="1" customWidth="1"/>
    <col min="7649" max="7649" width="13.625" style="12" bestFit="1" customWidth="1"/>
    <col min="7650" max="7650" width="17.75" style="12" bestFit="1" customWidth="1"/>
    <col min="7651" max="7651" width="13.625" style="12" customWidth="1"/>
    <col min="7652" max="7652" width="17.75" style="12" bestFit="1" customWidth="1"/>
    <col min="7653" max="7653" width="13.625" style="12" customWidth="1"/>
    <col min="7654" max="7654" width="17.75" style="12" bestFit="1" customWidth="1"/>
    <col min="7655" max="7655" width="13.625" style="12" bestFit="1" customWidth="1"/>
    <col min="7656" max="7656" width="35.25" style="12" customWidth="1"/>
    <col min="7657" max="7657" width="11.125" style="12" bestFit="1" customWidth="1"/>
    <col min="7658" max="7890" width="8.75" style="12"/>
    <col min="7891" max="7891" width="10" style="12" customWidth="1"/>
    <col min="7892" max="7892" width="13.625" style="12" customWidth="1"/>
    <col min="7893" max="7893" width="49.75" style="12" customWidth="1"/>
    <col min="7894" max="7894" width="23.125" style="12" customWidth="1"/>
    <col min="7895" max="7895" width="13.375" style="12" customWidth="1"/>
    <col min="7896" max="7896" width="20.25" style="12" customWidth="1"/>
    <col min="7897" max="7897" width="13.625" style="12" bestFit="1" customWidth="1"/>
    <col min="7898" max="7898" width="16.75" style="12" customWidth="1"/>
    <col min="7899" max="7899" width="13.625" style="12" customWidth="1"/>
    <col min="7900" max="7900" width="17.75" style="12" bestFit="1" customWidth="1"/>
    <col min="7901" max="7901" width="13.625" style="12" bestFit="1" customWidth="1"/>
    <col min="7902" max="7902" width="17.75" style="12" bestFit="1" customWidth="1"/>
    <col min="7903" max="7903" width="13.625" style="12" bestFit="1" customWidth="1"/>
    <col min="7904" max="7904" width="17.75" style="12" bestFit="1" customWidth="1"/>
    <col min="7905" max="7905" width="13.625" style="12" bestFit="1" customWidth="1"/>
    <col min="7906" max="7906" width="17.75" style="12" bestFit="1" customWidth="1"/>
    <col min="7907" max="7907" width="13.625" style="12" customWidth="1"/>
    <col min="7908" max="7908" width="17.75" style="12" bestFit="1" customWidth="1"/>
    <col min="7909" max="7909" width="13.625" style="12" customWidth="1"/>
    <col min="7910" max="7910" width="17.75" style="12" bestFit="1" customWidth="1"/>
    <col min="7911" max="7911" width="13.625" style="12" bestFit="1" customWidth="1"/>
    <col min="7912" max="7912" width="35.25" style="12" customWidth="1"/>
    <col min="7913" max="7913" width="11.125" style="12" bestFit="1" customWidth="1"/>
    <col min="7914" max="8146" width="8.75" style="12"/>
    <col min="8147" max="8147" width="10" style="12" customWidth="1"/>
    <col min="8148" max="8148" width="13.625" style="12" customWidth="1"/>
    <col min="8149" max="8149" width="49.75" style="12" customWidth="1"/>
    <col min="8150" max="8150" width="23.125" style="12" customWidth="1"/>
    <col min="8151" max="8151" width="13.375" style="12" customWidth="1"/>
    <col min="8152" max="8152" width="20.25" style="12" customWidth="1"/>
    <col min="8153" max="8153" width="13.625" style="12" bestFit="1" customWidth="1"/>
    <col min="8154" max="8154" width="16.75" style="12" customWidth="1"/>
    <col min="8155" max="8155" width="13.625" style="12" customWidth="1"/>
    <col min="8156" max="8156" width="17.75" style="12" bestFit="1" customWidth="1"/>
    <col min="8157" max="8157" width="13.625" style="12" bestFit="1" customWidth="1"/>
    <col min="8158" max="8158" width="17.75" style="12" bestFit="1" customWidth="1"/>
    <col min="8159" max="8159" width="13.625" style="12" bestFit="1" customWidth="1"/>
    <col min="8160" max="8160" width="17.75" style="12" bestFit="1" customWidth="1"/>
    <col min="8161" max="8161" width="13.625" style="12" bestFit="1" customWidth="1"/>
    <col min="8162" max="8162" width="17.75" style="12" bestFit="1" customWidth="1"/>
    <col min="8163" max="8163" width="13.625" style="12" customWidth="1"/>
    <col min="8164" max="8164" width="17.75" style="12" bestFit="1" customWidth="1"/>
    <col min="8165" max="8165" width="13.625" style="12" customWidth="1"/>
    <col min="8166" max="8166" width="17.75" style="12" bestFit="1" customWidth="1"/>
    <col min="8167" max="8167" width="13.625" style="12" bestFit="1" customWidth="1"/>
    <col min="8168" max="8168" width="35.25" style="12" customWidth="1"/>
    <col min="8169" max="8169" width="11.125" style="12" bestFit="1" customWidth="1"/>
    <col min="8170" max="8402" width="8.75" style="12"/>
    <col min="8403" max="8403" width="10" style="12" customWidth="1"/>
    <col min="8404" max="8404" width="13.625" style="12" customWidth="1"/>
    <col min="8405" max="8405" width="49.75" style="12" customWidth="1"/>
    <col min="8406" max="8406" width="23.125" style="12" customWidth="1"/>
    <col min="8407" max="8407" width="13.375" style="12" customWidth="1"/>
    <col min="8408" max="8408" width="20.25" style="12" customWidth="1"/>
    <col min="8409" max="8409" width="13.625" style="12" bestFit="1" customWidth="1"/>
    <col min="8410" max="8410" width="16.75" style="12" customWidth="1"/>
    <col min="8411" max="8411" width="13.625" style="12" customWidth="1"/>
    <col min="8412" max="8412" width="17.75" style="12" bestFit="1" customWidth="1"/>
    <col min="8413" max="8413" width="13.625" style="12" bestFit="1" customWidth="1"/>
    <col min="8414" max="8414" width="17.75" style="12" bestFit="1" customWidth="1"/>
    <col min="8415" max="8415" width="13.625" style="12" bestFit="1" customWidth="1"/>
    <col min="8416" max="8416" width="17.75" style="12" bestFit="1" customWidth="1"/>
    <col min="8417" max="8417" width="13.625" style="12" bestFit="1" customWidth="1"/>
    <col min="8418" max="8418" width="17.75" style="12" bestFit="1" customWidth="1"/>
    <col min="8419" max="8419" width="13.625" style="12" customWidth="1"/>
    <col min="8420" max="8420" width="17.75" style="12" bestFit="1" customWidth="1"/>
    <col min="8421" max="8421" width="13.625" style="12" customWidth="1"/>
    <col min="8422" max="8422" width="17.75" style="12" bestFit="1" customWidth="1"/>
    <col min="8423" max="8423" width="13.625" style="12" bestFit="1" customWidth="1"/>
    <col min="8424" max="8424" width="35.25" style="12" customWidth="1"/>
    <col min="8425" max="8425" width="11.125" style="12" bestFit="1" customWidth="1"/>
    <col min="8426" max="8658" width="8.75" style="12"/>
    <col min="8659" max="8659" width="10" style="12" customWidth="1"/>
    <col min="8660" max="8660" width="13.625" style="12" customWidth="1"/>
    <col min="8661" max="8661" width="49.75" style="12" customWidth="1"/>
    <col min="8662" max="8662" width="23.125" style="12" customWidth="1"/>
    <col min="8663" max="8663" width="13.375" style="12" customWidth="1"/>
    <col min="8664" max="8664" width="20.25" style="12" customWidth="1"/>
    <col min="8665" max="8665" width="13.625" style="12" bestFit="1" customWidth="1"/>
    <col min="8666" max="8666" width="16.75" style="12" customWidth="1"/>
    <col min="8667" max="8667" width="13.625" style="12" customWidth="1"/>
    <col min="8668" max="8668" width="17.75" style="12" bestFit="1" customWidth="1"/>
    <col min="8669" max="8669" width="13.625" style="12" bestFit="1" customWidth="1"/>
    <col min="8670" max="8670" width="17.75" style="12" bestFit="1" customWidth="1"/>
    <col min="8671" max="8671" width="13.625" style="12" bestFit="1" customWidth="1"/>
    <col min="8672" max="8672" width="17.75" style="12" bestFit="1" customWidth="1"/>
    <col min="8673" max="8673" width="13.625" style="12" bestFit="1" customWidth="1"/>
    <col min="8674" max="8674" width="17.75" style="12" bestFit="1" customWidth="1"/>
    <col min="8675" max="8675" width="13.625" style="12" customWidth="1"/>
    <col min="8676" max="8676" width="17.75" style="12" bestFit="1" customWidth="1"/>
    <col min="8677" max="8677" width="13.625" style="12" customWidth="1"/>
    <col min="8678" max="8678" width="17.75" style="12" bestFit="1" customWidth="1"/>
    <col min="8679" max="8679" width="13.625" style="12" bestFit="1" customWidth="1"/>
    <col min="8680" max="8680" width="35.25" style="12" customWidth="1"/>
    <col min="8681" max="8681" width="11.125" style="12" bestFit="1" customWidth="1"/>
    <col min="8682" max="8914" width="8.75" style="12"/>
    <col min="8915" max="8915" width="10" style="12" customWidth="1"/>
    <col min="8916" max="8916" width="13.625" style="12" customWidth="1"/>
    <col min="8917" max="8917" width="49.75" style="12" customWidth="1"/>
    <col min="8918" max="8918" width="23.125" style="12" customWidth="1"/>
    <col min="8919" max="8919" width="13.375" style="12" customWidth="1"/>
    <col min="8920" max="8920" width="20.25" style="12" customWidth="1"/>
    <col min="8921" max="8921" width="13.625" style="12" bestFit="1" customWidth="1"/>
    <col min="8922" max="8922" width="16.75" style="12" customWidth="1"/>
    <col min="8923" max="8923" width="13.625" style="12" customWidth="1"/>
    <col min="8924" max="8924" width="17.75" style="12" bestFit="1" customWidth="1"/>
    <col min="8925" max="8925" width="13.625" style="12" bestFit="1" customWidth="1"/>
    <col min="8926" max="8926" width="17.75" style="12" bestFit="1" customWidth="1"/>
    <col min="8927" max="8927" width="13.625" style="12" bestFit="1" customWidth="1"/>
    <col min="8928" max="8928" width="17.75" style="12" bestFit="1" customWidth="1"/>
    <col min="8929" max="8929" width="13.625" style="12" bestFit="1" customWidth="1"/>
    <col min="8930" max="8930" width="17.75" style="12" bestFit="1" customWidth="1"/>
    <col min="8931" max="8931" width="13.625" style="12" customWidth="1"/>
    <col min="8932" max="8932" width="17.75" style="12" bestFit="1" customWidth="1"/>
    <col min="8933" max="8933" width="13.625" style="12" customWidth="1"/>
    <col min="8934" max="8934" width="17.75" style="12" bestFit="1" customWidth="1"/>
    <col min="8935" max="8935" width="13.625" style="12" bestFit="1" customWidth="1"/>
    <col min="8936" max="8936" width="35.25" style="12" customWidth="1"/>
    <col min="8937" max="8937" width="11.125" style="12" bestFit="1" customWidth="1"/>
    <col min="8938" max="9170" width="8.75" style="12"/>
    <col min="9171" max="9171" width="10" style="12" customWidth="1"/>
    <col min="9172" max="9172" width="13.625" style="12" customWidth="1"/>
    <col min="9173" max="9173" width="49.75" style="12" customWidth="1"/>
    <col min="9174" max="9174" width="23.125" style="12" customWidth="1"/>
    <col min="9175" max="9175" width="13.375" style="12" customWidth="1"/>
    <col min="9176" max="9176" width="20.25" style="12" customWidth="1"/>
    <col min="9177" max="9177" width="13.625" style="12" bestFit="1" customWidth="1"/>
    <col min="9178" max="9178" width="16.75" style="12" customWidth="1"/>
    <col min="9179" max="9179" width="13.625" style="12" customWidth="1"/>
    <col min="9180" max="9180" width="17.75" style="12" bestFit="1" customWidth="1"/>
    <col min="9181" max="9181" width="13.625" style="12" bestFit="1" customWidth="1"/>
    <col min="9182" max="9182" width="17.75" style="12" bestFit="1" customWidth="1"/>
    <col min="9183" max="9183" width="13.625" style="12" bestFit="1" customWidth="1"/>
    <col min="9184" max="9184" width="17.75" style="12" bestFit="1" customWidth="1"/>
    <col min="9185" max="9185" width="13.625" style="12" bestFit="1" customWidth="1"/>
    <col min="9186" max="9186" width="17.75" style="12" bestFit="1" customWidth="1"/>
    <col min="9187" max="9187" width="13.625" style="12" customWidth="1"/>
    <col min="9188" max="9188" width="17.75" style="12" bestFit="1" customWidth="1"/>
    <col min="9189" max="9189" width="13.625" style="12" customWidth="1"/>
    <col min="9190" max="9190" width="17.75" style="12" bestFit="1" customWidth="1"/>
    <col min="9191" max="9191" width="13.625" style="12" bestFit="1" customWidth="1"/>
    <col min="9192" max="9192" width="35.25" style="12" customWidth="1"/>
    <col min="9193" max="9193" width="11.125" style="12" bestFit="1" customWidth="1"/>
    <col min="9194" max="9426" width="8.75" style="12"/>
    <col min="9427" max="9427" width="10" style="12" customWidth="1"/>
    <col min="9428" max="9428" width="13.625" style="12" customWidth="1"/>
    <col min="9429" max="9429" width="49.75" style="12" customWidth="1"/>
    <col min="9430" max="9430" width="23.125" style="12" customWidth="1"/>
    <col min="9431" max="9431" width="13.375" style="12" customWidth="1"/>
    <col min="9432" max="9432" width="20.25" style="12" customWidth="1"/>
    <col min="9433" max="9433" width="13.625" style="12" bestFit="1" customWidth="1"/>
    <col min="9434" max="9434" width="16.75" style="12" customWidth="1"/>
    <col min="9435" max="9435" width="13.625" style="12" customWidth="1"/>
    <col min="9436" max="9436" width="17.75" style="12" bestFit="1" customWidth="1"/>
    <col min="9437" max="9437" width="13.625" style="12" bestFit="1" customWidth="1"/>
    <col min="9438" max="9438" width="17.75" style="12" bestFit="1" customWidth="1"/>
    <col min="9439" max="9439" width="13.625" style="12" bestFit="1" customWidth="1"/>
    <col min="9440" max="9440" width="17.75" style="12" bestFit="1" customWidth="1"/>
    <col min="9441" max="9441" width="13.625" style="12" bestFit="1" customWidth="1"/>
    <col min="9442" max="9442" width="17.75" style="12" bestFit="1" customWidth="1"/>
    <col min="9443" max="9443" width="13.625" style="12" customWidth="1"/>
    <col min="9444" max="9444" width="17.75" style="12" bestFit="1" customWidth="1"/>
    <col min="9445" max="9445" width="13.625" style="12" customWidth="1"/>
    <col min="9446" max="9446" width="17.75" style="12" bestFit="1" customWidth="1"/>
    <col min="9447" max="9447" width="13.625" style="12" bestFit="1" customWidth="1"/>
    <col min="9448" max="9448" width="35.25" style="12" customWidth="1"/>
    <col min="9449" max="9449" width="11.125" style="12" bestFit="1" customWidth="1"/>
    <col min="9450" max="9682" width="8.75" style="12"/>
    <col min="9683" max="9683" width="10" style="12" customWidth="1"/>
    <col min="9684" max="9684" width="13.625" style="12" customWidth="1"/>
    <col min="9685" max="9685" width="49.75" style="12" customWidth="1"/>
    <col min="9686" max="9686" width="23.125" style="12" customWidth="1"/>
    <col min="9687" max="9687" width="13.375" style="12" customWidth="1"/>
    <col min="9688" max="9688" width="20.25" style="12" customWidth="1"/>
    <col min="9689" max="9689" width="13.625" style="12" bestFit="1" customWidth="1"/>
    <col min="9690" max="9690" width="16.75" style="12" customWidth="1"/>
    <col min="9691" max="9691" width="13.625" style="12" customWidth="1"/>
    <col min="9692" max="9692" width="17.75" style="12" bestFit="1" customWidth="1"/>
    <col min="9693" max="9693" width="13.625" style="12" bestFit="1" customWidth="1"/>
    <col min="9694" max="9694" width="17.75" style="12" bestFit="1" customWidth="1"/>
    <col min="9695" max="9695" width="13.625" style="12" bestFit="1" customWidth="1"/>
    <col min="9696" max="9696" width="17.75" style="12" bestFit="1" customWidth="1"/>
    <col min="9697" max="9697" width="13.625" style="12" bestFit="1" customWidth="1"/>
    <col min="9698" max="9698" width="17.75" style="12" bestFit="1" customWidth="1"/>
    <col min="9699" max="9699" width="13.625" style="12" customWidth="1"/>
    <col min="9700" max="9700" width="17.75" style="12" bestFit="1" customWidth="1"/>
    <col min="9701" max="9701" width="13.625" style="12" customWidth="1"/>
    <col min="9702" max="9702" width="17.75" style="12" bestFit="1" customWidth="1"/>
    <col min="9703" max="9703" width="13.625" style="12" bestFit="1" customWidth="1"/>
    <col min="9704" max="9704" width="35.25" style="12" customWidth="1"/>
    <col min="9705" max="9705" width="11.125" style="12" bestFit="1" customWidth="1"/>
    <col min="9706" max="9938" width="8.75" style="12"/>
    <col min="9939" max="9939" width="10" style="12" customWidth="1"/>
    <col min="9940" max="9940" width="13.625" style="12" customWidth="1"/>
    <col min="9941" max="9941" width="49.75" style="12" customWidth="1"/>
    <col min="9942" max="9942" width="23.125" style="12" customWidth="1"/>
    <col min="9943" max="9943" width="13.375" style="12" customWidth="1"/>
    <col min="9944" max="9944" width="20.25" style="12" customWidth="1"/>
    <col min="9945" max="9945" width="13.625" style="12" bestFit="1" customWidth="1"/>
    <col min="9946" max="9946" width="16.75" style="12" customWidth="1"/>
    <col min="9947" max="9947" width="13.625" style="12" customWidth="1"/>
    <col min="9948" max="9948" width="17.75" style="12" bestFit="1" customWidth="1"/>
    <col min="9949" max="9949" width="13.625" style="12" bestFit="1" customWidth="1"/>
    <col min="9950" max="9950" width="17.75" style="12" bestFit="1" customWidth="1"/>
    <col min="9951" max="9951" width="13.625" style="12" bestFit="1" customWidth="1"/>
    <col min="9952" max="9952" width="17.75" style="12" bestFit="1" customWidth="1"/>
    <col min="9953" max="9953" width="13.625" style="12" bestFit="1" customWidth="1"/>
    <col min="9954" max="9954" width="17.75" style="12" bestFit="1" customWidth="1"/>
    <col min="9955" max="9955" width="13.625" style="12" customWidth="1"/>
    <col min="9956" max="9956" width="17.75" style="12" bestFit="1" customWidth="1"/>
    <col min="9957" max="9957" width="13.625" style="12" customWidth="1"/>
    <col min="9958" max="9958" width="17.75" style="12" bestFit="1" customWidth="1"/>
    <col min="9959" max="9959" width="13.625" style="12" bestFit="1" customWidth="1"/>
    <col min="9960" max="9960" width="35.25" style="12" customWidth="1"/>
    <col min="9961" max="9961" width="11.125" style="12" bestFit="1" customWidth="1"/>
    <col min="9962" max="10194" width="8.75" style="12"/>
    <col min="10195" max="10195" width="10" style="12" customWidth="1"/>
    <col min="10196" max="10196" width="13.625" style="12" customWidth="1"/>
    <col min="10197" max="10197" width="49.75" style="12" customWidth="1"/>
    <col min="10198" max="10198" width="23.125" style="12" customWidth="1"/>
    <col min="10199" max="10199" width="13.375" style="12" customWidth="1"/>
    <col min="10200" max="10200" width="20.25" style="12" customWidth="1"/>
    <col min="10201" max="10201" width="13.625" style="12" bestFit="1" customWidth="1"/>
    <col min="10202" max="10202" width="16.75" style="12" customWidth="1"/>
    <col min="10203" max="10203" width="13.625" style="12" customWidth="1"/>
    <col min="10204" max="10204" width="17.75" style="12" bestFit="1" customWidth="1"/>
    <col min="10205" max="10205" width="13.625" style="12" bestFit="1" customWidth="1"/>
    <col min="10206" max="10206" width="17.75" style="12" bestFit="1" customWidth="1"/>
    <col min="10207" max="10207" width="13.625" style="12" bestFit="1" customWidth="1"/>
    <col min="10208" max="10208" width="17.75" style="12" bestFit="1" customWidth="1"/>
    <col min="10209" max="10209" width="13.625" style="12" bestFit="1" customWidth="1"/>
    <col min="10210" max="10210" width="17.75" style="12" bestFit="1" customWidth="1"/>
    <col min="10211" max="10211" width="13.625" style="12" customWidth="1"/>
    <col min="10212" max="10212" width="17.75" style="12" bestFit="1" customWidth="1"/>
    <col min="10213" max="10213" width="13.625" style="12" customWidth="1"/>
    <col min="10214" max="10214" width="17.75" style="12" bestFit="1" customWidth="1"/>
    <col min="10215" max="10215" width="13.625" style="12" bestFit="1" customWidth="1"/>
    <col min="10216" max="10216" width="35.25" style="12" customWidth="1"/>
    <col min="10217" max="10217" width="11.125" style="12" bestFit="1" customWidth="1"/>
    <col min="10218" max="10450" width="8.75" style="12"/>
    <col min="10451" max="10451" width="10" style="12" customWidth="1"/>
    <col min="10452" max="10452" width="13.625" style="12" customWidth="1"/>
    <col min="10453" max="10453" width="49.75" style="12" customWidth="1"/>
    <col min="10454" max="10454" width="23.125" style="12" customWidth="1"/>
    <col min="10455" max="10455" width="13.375" style="12" customWidth="1"/>
    <col min="10456" max="10456" width="20.25" style="12" customWidth="1"/>
    <col min="10457" max="10457" width="13.625" style="12" bestFit="1" customWidth="1"/>
    <col min="10458" max="10458" width="16.75" style="12" customWidth="1"/>
    <col min="10459" max="10459" width="13.625" style="12" customWidth="1"/>
    <col min="10460" max="10460" width="17.75" style="12" bestFit="1" customWidth="1"/>
    <col min="10461" max="10461" width="13.625" style="12" bestFit="1" customWidth="1"/>
    <col min="10462" max="10462" width="17.75" style="12" bestFit="1" customWidth="1"/>
    <col min="10463" max="10463" width="13.625" style="12" bestFit="1" customWidth="1"/>
    <col min="10464" max="10464" width="17.75" style="12" bestFit="1" customWidth="1"/>
    <col min="10465" max="10465" width="13.625" style="12" bestFit="1" customWidth="1"/>
    <col min="10466" max="10466" width="17.75" style="12" bestFit="1" customWidth="1"/>
    <col min="10467" max="10467" width="13.625" style="12" customWidth="1"/>
    <col min="10468" max="10468" width="17.75" style="12" bestFit="1" customWidth="1"/>
    <col min="10469" max="10469" width="13.625" style="12" customWidth="1"/>
    <col min="10470" max="10470" width="17.75" style="12" bestFit="1" customWidth="1"/>
    <col min="10471" max="10471" width="13.625" style="12" bestFit="1" customWidth="1"/>
    <col min="10472" max="10472" width="35.25" style="12" customWidth="1"/>
    <col min="10473" max="10473" width="11.125" style="12" bestFit="1" customWidth="1"/>
    <col min="10474" max="10706" width="8.75" style="12"/>
    <col min="10707" max="10707" width="10" style="12" customWidth="1"/>
    <col min="10708" max="10708" width="13.625" style="12" customWidth="1"/>
    <col min="10709" max="10709" width="49.75" style="12" customWidth="1"/>
    <col min="10710" max="10710" width="23.125" style="12" customWidth="1"/>
    <col min="10711" max="10711" width="13.375" style="12" customWidth="1"/>
    <col min="10712" max="10712" width="20.25" style="12" customWidth="1"/>
    <col min="10713" max="10713" width="13.625" style="12" bestFit="1" customWidth="1"/>
    <col min="10714" max="10714" width="16.75" style="12" customWidth="1"/>
    <col min="10715" max="10715" width="13.625" style="12" customWidth="1"/>
    <col min="10716" max="10716" width="17.75" style="12" bestFit="1" customWidth="1"/>
    <col min="10717" max="10717" width="13.625" style="12" bestFit="1" customWidth="1"/>
    <col min="10718" max="10718" width="17.75" style="12" bestFit="1" customWidth="1"/>
    <col min="10719" max="10719" width="13.625" style="12" bestFit="1" customWidth="1"/>
    <col min="10720" max="10720" width="17.75" style="12" bestFit="1" customWidth="1"/>
    <col min="10721" max="10721" width="13.625" style="12" bestFit="1" customWidth="1"/>
    <col min="10722" max="10722" width="17.75" style="12" bestFit="1" customWidth="1"/>
    <col min="10723" max="10723" width="13.625" style="12" customWidth="1"/>
    <col min="10724" max="10724" width="17.75" style="12" bestFit="1" customWidth="1"/>
    <col min="10725" max="10725" width="13.625" style="12" customWidth="1"/>
    <col min="10726" max="10726" width="17.75" style="12" bestFit="1" customWidth="1"/>
    <col min="10727" max="10727" width="13.625" style="12" bestFit="1" customWidth="1"/>
    <col min="10728" max="10728" width="35.25" style="12" customWidth="1"/>
    <col min="10729" max="10729" width="11.125" style="12" bestFit="1" customWidth="1"/>
    <col min="10730" max="10962" width="8.75" style="12"/>
    <col min="10963" max="10963" width="10" style="12" customWidth="1"/>
    <col min="10964" max="10964" width="13.625" style="12" customWidth="1"/>
    <col min="10965" max="10965" width="49.75" style="12" customWidth="1"/>
    <col min="10966" max="10966" width="23.125" style="12" customWidth="1"/>
    <col min="10967" max="10967" width="13.375" style="12" customWidth="1"/>
    <col min="10968" max="10968" width="20.25" style="12" customWidth="1"/>
    <col min="10969" max="10969" width="13.625" style="12" bestFit="1" customWidth="1"/>
    <col min="10970" max="10970" width="16.75" style="12" customWidth="1"/>
    <col min="10971" max="10971" width="13.625" style="12" customWidth="1"/>
    <col min="10972" max="10972" width="17.75" style="12" bestFit="1" customWidth="1"/>
    <col min="10973" max="10973" width="13.625" style="12" bestFit="1" customWidth="1"/>
    <col min="10974" max="10974" width="17.75" style="12" bestFit="1" customWidth="1"/>
    <col min="10975" max="10975" width="13.625" style="12" bestFit="1" customWidth="1"/>
    <col min="10976" max="10976" width="17.75" style="12" bestFit="1" customWidth="1"/>
    <col min="10977" max="10977" width="13.625" style="12" bestFit="1" customWidth="1"/>
    <col min="10978" max="10978" width="17.75" style="12" bestFit="1" customWidth="1"/>
    <col min="10979" max="10979" width="13.625" style="12" customWidth="1"/>
    <col min="10980" max="10980" width="17.75" style="12" bestFit="1" customWidth="1"/>
    <col min="10981" max="10981" width="13.625" style="12" customWidth="1"/>
    <col min="10982" max="10982" width="17.75" style="12" bestFit="1" customWidth="1"/>
    <col min="10983" max="10983" width="13.625" style="12" bestFit="1" customWidth="1"/>
    <col min="10984" max="10984" width="35.25" style="12" customWidth="1"/>
    <col min="10985" max="10985" width="11.125" style="12" bestFit="1" customWidth="1"/>
    <col min="10986" max="11218" width="8.75" style="12"/>
    <col min="11219" max="11219" width="10" style="12" customWidth="1"/>
    <col min="11220" max="11220" width="13.625" style="12" customWidth="1"/>
    <col min="11221" max="11221" width="49.75" style="12" customWidth="1"/>
    <col min="11222" max="11222" width="23.125" style="12" customWidth="1"/>
    <col min="11223" max="11223" width="13.375" style="12" customWidth="1"/>
    <col min="11224" max="11224" width="20.25" style="12" customWidth="1"/>
    <col min="11225" max="11225" width="13.625" style="12" bestFit="1" customWidth="1"/>
    <col min="11226" max="11226" width="16.75" style="12" customWidth="1"/>
    <col min="11227" max="11227" width="13.625" style="12" customWidth="1"/>
    <col min="11228" max="11228" width="17.75" style="12" bestFit="1" customWidth="1"/>
    <col min="11229" max="11229" width="13.625" style="12" bestFit="1" customWidth="1"/>
    <col min="11230" max="11230" width="17.75" style="12" bestFit="1" customWidth="1"/>
    <col min="11231" max="11231" width="13.625" style="12" bestFit="1" customWidth="1"/>
    <col min="11232" max="11232" width="17.75" style="12" bestFit="1" customWidth="1"/>
    <col min="11233" max="11233" width="13.625" style="12" bestFit="1" customWidth="1"/>
    <col min="11234" max="11234" width="17.75" style="12" bestFit="1" customWidth="1"/>
    <col min="11235" max="11235" width="13.625" style="12" customWidth="1"/>
    <col min="11236" max="11236" width="17.75" style="12" bestFit="1" customWidth="1"/>
    <col min="11237" max="11237" width="13.625" style="12" customWidth="1"/>
    <col min="11238" max="11238" width="17.75" style="12" bestFit="1" customWidth="1"/>
    <col min="11239" max="11239" width="13.625" style="12" bestFit="1" customWidth="1"/>
    <col min="11240" max="11240" width="35.25" style="12" customWidth="1"/>
    <col min="11241" max="11241" width="11.125" style="12" bestFit="1" customWidth="1"/>
    <col min="11242" max="11474" width="8.75" style="12"/>
    <col min="11475" max="11475" width="10" style="12" customWidth="1"/>
    <col min="11476" max="11476" width="13.625" style="12" customWidth="1"/>
    <col min="11477" max="11477" width="49.75" style="12" customWidth="1"/>
    <col min="11478" max="11478" width="23.125" style="12" customWidth="1"/>
    <col min="11479" max="11479" width="13.375" style="12" customWidth="1"/>
    <col min="11480" max="11480" width="20.25" style="12" customWidth="1"/>
    <col min="11481" max="11481" width="13.625" style="12" bestFit="1" customWidth="1"/>
    <col min="11482" max="11482" width="16.75" style="12" customWidth="1"/>
    <col min="11483" max="11483" width="13.625" style="12" customWidth="1"/>
    <col min="11484" max="11484" width="17.75" style="12" bestFit="1" customWidth="1"/>
    <col min="11485" max="11485" width="13.625" style="12" bestFit="1" customWidth="1"/>
    <col min="11486" max="11486" width="17.75" style="12" bestFit="1" customWidth="1"/>
    <col min="11487" max="11487" width="13.625" style="12" bestFit="1" customWidth="1"/>
    <col min="11488" max="11488" width="17.75" style="12" bestFit="1" customWidth="1"/>
    <col min="11489" max="11489" width="13.625" style="12" bestFit="1" customWidth="1"/>
    <col min="11490" max="11490" width="17.75" style="12" bestFit="1" customWidth="1"/>
    <col min="11491" max="11491" width="13.625" style="12" customWidth="1"/>
    <col min="11492" max="11492" width="17.75" style="12" bestFit="1" customWidth="1"/>
    <col min="11493" max="11493" width="13.625" style="12" customWidth="1"/>
    <col min="11494" max="11494" width="17.75" style="12" bestFit="1" customWidth="1"/>
    <col min="11495" max="11495" width="13.625" style="12" bestFit="1" customWidth="1"/>
    <col min="11496" max="11496" width="35.25" style="12" customWidth="1"/>
    <col min="11497" max="11497" width="11.125" style="12" bestFit="1" customWidth="1"/>
    <col min="11498" max="11730" width="8.75" style="12"/>
    <col min="11731" max="11731" width="10" style="12" customWidth="1"/>
    <col min="11732" max="11732" width="13.625" style="12" customWidth="1"/>
    <col min="11733" max="11733" width="49.75" style="12" customWidth="1"/>
    <col min="11734" max="11734" width="23.125" style="12" customWidth="1"/>
    <col min="11735" max="11735" width="13.375" style="12" customWidth="1"/>
    <col min="11736" max="11736" width="20.25" style="12" customWidth="1"/>
    <col min="11737" max="11737" width="13.625" style="12" bestFit="1" customWidth="1"/>
    <col min="11738" max="11738" width="16.75" style="12" customWidth="1"/>
    <col min="11739" max="11739" width="13.625" style="12" customWidth="1"/>
    <col min="11740" max="11740" width="17.75" style="12" bestFit="1" customWidth="1"/>
    <col min="11741" max="11741" width="13.625" style="12" bestFit="1" customWidth="1"/>
    <col min="11742" max="11742" width="17.75" style="12" bestFit="1" customWidth="1"/>
    <col min="11743" max="11743" width="13.625" style="12" bestFit="1" customWidth="1"/>
    <col min="11744" max="11744" width="17.75" style="12" bestFit="1" customWidth="1"/>
    <col min="11745" max="11745" width="13.625" style="12" bestFit="1" customWidth="1"/>
    <col min="11746" max="11746" width="17.75" style="12" bestFit="1" customWidth="1"/>
    <col min="11747" max="11747" width="13.625" style="12" customWidth="1"/>
    <col min="11748" max="11748" width="17.75" style="12" bestFit="1" customWidth="1"/>
    <col min="11749" max="11749" width="13.625" style="12" customWidth="1"/>
    <col min="11750" max="11750" width="17.75" style="12" bestFit="1" customWidth="1"/>
    <col min="11751" max="11751" width="13.625" style="12" bestFit="1" customWidth="1"/>
    <col min="11752" max="11752" width="35.25" style="12" customWidth="1"/>
    <col min="11753" max="11753" width="11.125" style="12" bestFit="1" customWidth="1"/>
    <col min="11754" max="11986" width="8.75" style="12"/>
    <col min="11987" max="11987" width="10" style="12" customWidth="1"/>
    <col min="11988" max="11988" width="13.625" style="12" customWidth="1"/>
    <col min="11989" max="11989" width="49.75" style="12" customWidth="1"/>
    <col min="11990" max="11990" width="23.125" style="12" customWidth="1"/>
    <col min="11991" max="11991" width="13.375" style="12" customWidth="1"/>
    <col min="11992" max="11992" width="20.25" style="12" customWidth="1"/>
    <col min="11993" max="11993" width="13.625" style="12" bestFit="1" customWidth="1"/>
    <col min="11994" max="11994" width="16.75" style="12" customWidth="1"/>
    <col min="11995" max="11995" width="13.625" style="12" customWidth="1"/>
    <col min="11996" max="11996" width="17.75" style="12" bestFit="1" customWidth="1"/>
    <col min="11997" max="11997" width="13.625" style="12" bestFit="1" customWidth="1"/>
    <col min="11998" max="11998" width="17.75" style="12" bestFit="1" customWidth="1"/>
    <col min="11999" max="11999" width="13.625" style="12" bestFit="1" customWidth="1"/>
    <col min="12000" max="12000" width="17.75" style="12" bestFit="1" customWidth="1"/>
    <col min="12001" max="12001" width="13.625" style="12" bestFit="1" customWidth="1"/>
    <col min="12002" max="12002" width="17.75" style="12" bestFit="1" customWidth="1"/>
    <col min="12003" max="12003" width="13.625" style="12" customWidth="1"/>
    <col min="12004" max="12004" width="17.75" style="12" bestFit="1" customWidth="1"/>
    <col min="12005" max="12005" width="13.625" style="12" customWidth="1"/>
    <col min="12006" max="12006" width="17.75" style="12" bestFit="1" customWidth="1"/>
    <col min="12007" max="12007" width="13.625" style="12" bestFit="1" customWidth="1"/>
    <col min="12008" max="12008" width="35.25" style="12" customWidth="1"/>
    <col min="12009" max="12009" width="11.125" style="12" bestFit="1" customWidth="1"/>
    <col min="12010" max="12242" width="8.75" style="12"/>
    <col min="12243" max="12243" width="10" style="12" customWidth="1"/>
    <col min="12244" max="12244" width="13.625" style="12" customWidth="1"/>
    <col min="12245" max="12245" width="49.75" style="12" customWidth="1"/>
    <col min="12246" max="12246" width="23.125" style="12" customWidth="1"/>
    <col min="12247" max="12247" width="13.375" style="12" customWidth="1"/>
    <col min="12248" max="12248" width="20.25" style="12" customWidth="1"/>
    <col min="12249" max="12249" width="13.625" style="12" bestFit="1" customWidth="1"/>
    <col min="12250" max="12250" width="16.75" style="12" customWidth="1"/>
    <col min="12251" max="12251" width="13.625" style="12" customWidth="1"/>
    <col min="12252" max="12252" width="17.75" style="12" bestFit="1" customWidth="1"/>
    <col min="12253" max="12253" width="13.625" style="12" bestFit="1" customWidth="1"/>
    <col min="12254" max="12254" width="17.75" style="12" bestFit="1" customWidth="1"/>
    <col min="12255" max="12255" width="13.625" style="12" bestFit="1" customWidth="1"/>
    <col min="12256" max="12256" width="17.75" style="12" bestFit="1" customWidth="1"/>
    <col min="12257" max="12257" width="13.625" style="12" bestFit="1" customWidth="1"/>
    <col min="12258" max="12258" width="17.75" style="12" bestFit="1" customWidth="1"/>
    <col min="12259" max="12259" width="13.625" style="12" customWidth="1"/>
    <col min="12260" max="12260" width="17.75" style="12" bestFit="1" customWidth="1"/>
    <col min="12261" max="12261" width="13.625" style="12" customWidth="1"/>
    <col min="12262" max="12262" width="17.75" style="12" bestFit="1" customWidth="1"/>
    <col min="12263" max="12263" width="13.625" style="12" bestFit="1" customWidth="1"/>
    <col min="12264" max="12264" width="35.25" style="12" customWidth="1"/>
    <col min="12265" max="12265" width="11.125" style="12" bestFit="1" customWidth="1"/>
    <col min="12266" max="12498" width="8.75" style="12"/>
    <col min="12499" max="12499" width="10" style="12" customWidth="1"/>
    <col min="12500" max="12500" width="13.625" style="12" customWidth="1"/>
    <col min="12501" max="12501" width="49.75" style="12" customWidth="1"/>
    <col min="12502" max="12502" width="23.125" style="12" customWidth="1"/>
    <col min="12503" max="12503" width="13.375" style="12" customWidth="1"/>
    <col min="12504" max="12504" width="20.25" style="12" customWidth="1"/>
    <col min="12505" max="12505" width="13.625" style="12" bestFit="1" customWidth="1"/>
    <col min="12506" max="12506" width="16.75" style="12" customWidth="1"/>
    <col min="12507" max="12507" width="13.625" style="12" customWidth="1"/>
    <col min="12508" max="12508" width="17.75" style="12" bestFit="1" customWidth="1"/>
    <col min="12509" max="12509" width="13.625" style="12" bestFit="1" customWidth="1"/>
    <col min="12510" max="12510" width="17.75" style="12" bestFit="1" customWidth="1"/>
    <col min="12511" max="12511" width="13.625" style="12" bestFit="1" customWidth="1"/>
    <col min="12512" max="12512" width="17.75" style="12" bestFit="1" customWidth="1"/>
    <col min="12513" max="12513" width="13.625" style="12" bestFit="1" customWidth="1"/>
    <col min="12514" max="12514" width="17.75" style="12" bestFit="1" customWidth="1"/>
    <col min="12515" max="12515" width="13.625" style="12" customWidth="1"/>
    <col min="12516" max="12516" width="17.75" style="12" bestFit="1" customWidth="1"/>
    <col min="12517" max="12517" width="13.625" style="12" customWidth="1"/>
    <col min="12518" max="12518" width="17.75" style="12" bestFit="1" customWidth="1"/>
    <col min="12519" max="12519" width="13.625" style="12" bestFit="1" customWidth="1"/>
    <col min="12520" max="12520" width="35.25" style="12" customWidth="1"/>
    <col min="12521" max="12521" width="11.125" style="12" bestFit="1" customWidth="1"/>
    <col min="12522" max="12754" width="8.75" style="12"/>
    <col min="12755" max="12755" width="10" style="12" customWidth="1"/>
    <col min="12756" max="12756" width="13.625" style="12" customWidth="1"/>
    <col min="12757" max="12757" width="49.75" style="12" customWidth="1"/>
    <col min="12758" max="12758" width="23.125" style="12" customWidth="1"/>
    <col min="12759" max="12759" width="13.375" style="12" customWidth="1"/>
    <col min="12760" max="12760" width="20.25" style="12" customWidth="1"/>
    <col min="12761" max="12761" width="13.625" style="12" bestFit="1" customWidth="1"/>
    <col min="12762" max="12762" width="16.75" style="12" customWidth="1"/>
    <col min="12763" max="12763" width="13.625" style="12" customWidth="1"/>
    <col min="12764" max="12764" width="17.75" style="12" bestFit="1" customWidth="1"/>
    <col min="12765" max="12765" width="13.625" style="12" bestFit="1" customWidth="1"/>
    <col min="12766" max="12766" width="17.75" style="12" bestFit="1" customWidth="1"/>
    <col min="12767" max="12767" width="13.625" style="12" bestFit="1" customWidth="1"/>
    <col min="12768" max="12768" width="17.75" style="12" bestFit="1" customWidth="1"/>
    <col min="12769" max="12769" width="13.625" style="12" bestFit="1" customWidth="1"/>
    <col min="12770" max="12770" width="17.75" style="12" bestFit="1" customWidth="1"/>
    <col min="12771" max="12771" width="13.625" style="12" customWidth="1"/>
    <col min="12772" max="12772" width="17.75" style="12" bestFit="1" customWidth="1"/>
    <col min="12773" max="12773" width="13.625" style="12" customWidth="1"/>
    <col min="12774" max="12774" width="17.75" style="12" bestFit="1" customWidth="1"/>
    <col min="12775" max="12775" width="13.625" style="12" bestFit="1" customWidth="1"/>
    <col min="12776" max="12776" width="35.25" style="12" customWidth="1"/>
    <col min="12777" max="12777" width="11.125" style="12" bestFit="1" customWidth="1"/>
    <col min="12778" max="13010" width="8.75" style="12"/>
    <col min="13011" max="13011" width="10" style="12" customWidth="1"/>
    <col min="13012" max="13012" width="13.625" style="12" customWidth="1"/>
    <col min="13013" max="13013" width="49.75" style="12" customWidth="1"/>
    <col min="13014" max="13014" width="23.125" style="12" customWidth="1"/>
    <col min="13015" max="13015" width="13.375" style="12" customWidth="1"/>
    <col min="13016" max="13016" width="20.25" style="12" customWidth="1"/>
    <col min="13017" max="13017" width="13.625" style="12" bestFit="1" customWidth="1"/>
    <col min="13018" max="13018" width="16.75" style="12" customWidth="1"/>
    <col min="13019" max="13019" width="13.625" style="12" customWidth="1"/>
    <col min="13020" max="13020" width="17.75" style="12" bestFit="1" customWidth="1"/>
    <col min="13021" max="13021" width="13.625" style="12" bestFit="1" customWidth="1"/>
    <col min="13022" max="13022" width="17.75" style="12" bestFit="1" customWidth="1"/>
    <col min="13023" max="13023" width="13.625" style="12" bestFit="1" customWidth="1"/>
    <col min="13024" max="13024" width="17.75" style="12" bestFit="1" customWidth="1"/>
    <col min="13025" max="13025" width="13.625" style="12" bestFit="1" customWidth="1"/>
    <col min="13026" max="13026" width="17.75" style="12" bestFit="1" customWidth="1"/>
    <col min="13027" max="13027" width="13.625" style="12" customWidth="1"/>
    <col min="13028" max="13028" width="17.75" style="12" bestFit="1" customWidth="1"/>
    <col min="13029" max="13029" width="13.625" style="12" customWidth="1"/>
    <col min="13030" max="13030" width="17.75" style="12" bestFit="1" customWidth="1"/>
    <col min="13031" max="13031" width="13.625" style="12" bestFit="1" customWidth="1"/>
    <col min="13032" max="13032" width="35.25" style="12" customWidth="1"/>
    <col min="13033" max="13033" width="11.125" style="12" bestFit="1" customWidth="1"/>
    <col min="13034" max="13266" width="8.75" style="12"/>
    <col min="13267" max="13267" width="10" style="12" customWidth="1"/>
    <col min="13268" max="13268" width="13.625" style="12" customWidth="1"/>
    <col min="13269" max="13269" width="49.75" style="12" customWidth="1"/>
    <col min="13270" max="13270" width="23.125" style="12" customWidth="1"/>
    <col min="13271" max="13271" width="13.375" style="12" customWidth="1"/>
    <col min="13272" max="13272" width="20.25" style="12" customWidth="1"/>
    <col min="13273" max="13273" width="13.625" style="12" bestFit="1" customWidth="1"/>
    <col min="13274" max="13274" width="16.75" style="12" customWidth="1"/>
    <col min="13275" max="13275" width="13.625" style="12" customWidth="1"/>
    <col min="13276" max="13276" width="17.75" style="12" bestFit="1" customWidth="1"/>
    <col min="13277" max="13277" width="13.625" style="12" bestFit="1" customWidth="1"/>
    <col min="13278" max="13278" width="17.75" style="12" bestFit="1" customWidth="1"/>
    <col min="13279" max="13279" width="13.625" style="12" bestFit="1" customWidth="1"/>
    <col min="13280" max="13280" width="17.75" style="12" bestFit="1" customWidth="1"/>
    <col min="13281" max="13281" width="13.625" style="12" bestFit="1" customWidth="1"/>
    <col min="13282" max="13282" width="17.75" style="12" bestFit="1" customWidth="1"/>
    <col min="13283" max="13283" width="13.625" style="12" customWidth="1"/>
    <col min="13284" max="13284" width="17.75" style="12" bestFit="1" customWidth="1"/>
    <col min="13285" max="13285" width="13.625" style="12" customWidth="1"/>
    <col min="13286" max="13286" width="17.75" style="12" bestFit="1" customWidth="1"/>
    <col min="13287" max="13287" width="13.625" style="12" bestFit="1" customWidth="1"/>
    <col min="13288" max="13288" width="35.25" style="12" customWidth="1"/>
    <col min="13289" max="13289" width="11.125" style="12" bestFit="1" customWidth="1"/>
    <col min="13290" max="13522" width="8.75" style="12"/>
    <col min="13523" max="13523" width="10" style="12" customWidth="1"/>
    <col min="13524" max="13524" width="13.625" style="12" customWidth="1"/>
    <col min="13525" max="13525" width="49.75" style="12" customWidth="1"/>
    <col min="13526" max="13526" width="23.125" style="12" customWidth="1"/>
    <col min="13527" max="13527" width="13.375" style="12" customWidth="1"/>
    <col min="13528" max="13528" width="20.25" style="12" customWidth="1"/>
    <col min="13529" max="13529" width="13.625" style="12" bestFit="1" customWidth="1"/>
    <col min="13530" max="13530" width="16.75" style="12" customWidth="1"/>
    <col min="13531" max="13531" width="13.625" style="12" customWidth="1"/>
    <col min="13532" max="13532" width="17.75" style="12" bestFit="1" customWidth="1"/>
    <col min="13533" max="13533" width="13.625" style="12" bestFit="1" customWidth="1"/>
    <col min="13534" max="13534" width="17.75" style="12" bestFit="1" customWidth="1"/>
    <col min="13535" max="13535" width="13.625" style="12" bestFit="1" customWidth="1"/>
    <col min="13536" max="13536" width="17.75" style="12" bestFit="1" customWidth="1"/>
    <col min="13537" max="13537" width="13.625" style="12" bestFit="1" customWidth="1"/>
    <col min="13538" max="13538" width="17.75" style="12" bestFit="1" customWidth="1"/>
    <col min="13539" max="13539" width="13.625" style="12" customWidth="1"/>
    <col min="13540" max="13540" width="17.75" style="12" bestFit="1" customWidth="1"/>
    <col min="13541" max="13541" width="13.625" style="12" customWidth="1"/>
    <col min="13542" max="13542" width="17.75" style="12" bestFit="1" customWidth="1"/>
    <col min="13543" max="13543" width="13.625" style="12" bestFit="1" customWidth="1"/>
    <col min="13544" max="13544" width="35.25" style="12" customWidth="1"/>
    <col min="13545" max="13545" width="11.125" style="12" bestFit="1" customWidth="1"/>
    <col min="13546" max="13778" width="8.75" style="12"/>
    <col min="13779" max="13779" width="10" style="12" customWidth="1"/>
    <col min="13780" max="13780" width="13.625" style="12" customWidth="1"/>
    <col min="13781" max="13781" width="49.75" style="12" customWidth="1"/>
    <col min="13782" max="13782" width="23.125" style="12" customWidth="1"/>
    <col min="13783" max="13783" width="13.375" style="12" customWidth="1"/>
    <col min="13784" max="13784" width="20.25" style="12" customWidth="1"/>
    <col min="13785" max="13785" width="13.625" style="12" bestFit="1" customWidth="1"/>
    <col min="13786" max="13786" width="16.75" style="12" customWidth="1"/>
    <col min="13787" max="13787" width="13.625" style="12" customWidth="1"/>
    <col min="13788" max="13788" width="17.75" style="12" bestFit="1" customWidth="1"/>
    <col min="13789" max="13789" width="13.625" style="12" bestFit="1" customWidth="1"/>
    <col min="13790" max="13790" width="17.75" style="12" bestFit="1" customWidth="1"/>
    <col min="13791" max="13791" width="13.625" style="12" bestFit="1" customWidth="1"/>
    <col min="13792" max="13792" width="17.75" style="12" bestFit="1" customWidth="1"/>
    <col min="13793" max="13793" width="13.625" style="12" bestFit="1" customWidth="1"/>
    <col min="13794" max="13794" width="17.75" style="12" bestFit="1" customWidth="1"/>
    <col min="13795" max="13795" width="13.625" style="12" customWidth="1"/>
    <col min="13796" max="13796" width="17.75" style="12" bestFit="1" customWidth="1"/>
    <col min="13797" max="13797" width="13.625" style="12" customWidth="1"/>
    <col min="13798" max="13798" width="17.75" style="12" bestFit="1" customWidth="1"/>
    <col min="13799" max="13799" width="13.625" style="12" bestFit="1" customWidth="1"/>
    <col min="13800" max="13800" width="35.25" style="12" customWidth="1"/>
    <col min="13801" max="13801" width="11.125" style="12" bestFit="1" customWidth="1"/>
    <col min="13802" max="14034" width="8.75" style="12"/>
    <col min="14035" max="14035" width="10" style="12" customWidth="1"/>
    <col min="14036" max="14036" width="13.625" style="12" customWidth="1"/>
    <col min="14037" max="14037" width="49.75" style="12" customWidth="1"/>
    <col min="14038" max="14038" width="23.125" style="12" customWidth="1"/>
    <col min="14039" max="14039" width="13.375" style="12" customWidth="1"/>
    <col min="14040" max="14040" width="20.25" style="12" customWidth="1"/>
    <col min="14041" max="14041" width="13.625" style="12" bestFit="1" customWidth="1"/>
    <col min="14042" max="14042" width="16.75" style="12" customWidth="1"/>
    <col min="14043" max="14043" width="13.625" style="12" customWidth="1"/>
    <col min="14044" max="14044" width="17.75" style="12" bestFit="1" customWidth="1"/>
    <col min="14045" max="14045" width="13.625" style="12" bestFit="1" customWidth="1"/>
    <col min="14046" max="14046" width="17.75" style="12" bestFit="1" customWidth="1"/>
    <col min="14047" max="14047" width="13.625" style="12" bestFit="1" customWidth="1"/>
    <col min="14048" max="14048" width="17.75" style="12" bestFit="1" customWidth="1"/>
    <col min="14049" max="14049" width="13.625" style="12" bestFit="1" customWidth="1"/>
    <col min="14050" max="14050" width="17.75" style="12" bestFit="1" customWidth="1"/>
    <col min="14051" max="14051" width="13.625" style="12" customWidth="1"/>
    <col min="14052" max="14052" width="17.75" style="12" bestFit="1" customWidth="1"/>
    <col min="14053" max="14053" width="13.625" style="12" customWidth="1"/>
    <col min="14054" max="14054" width="17.75" style="12" bestFit="1" customWidth="1"/>
    <col min="14055" max="14055" width="13.625" style="12" bestFit="1" customWidth="1"/>
    <col min="14056" max="14056" width="35.25" style="12" customWidth="1"/>
    <col min="14057" max="14057" width="11.125" style="12" bestFit="1" customWidth="1"/>
    <col min="14058" max="14290" width="8.75" style="12"/>
    <col min="14291" max="14291" width="10" style="12" customWidth="1"/>
    <col min="14292" max="14292" width="13.625" style="12" customWidth="1"/>
    <col min="14293" max="14293" width="49.75" style="12" customWidth="1"/>
    <col min="14294" max="14294" width="23.125" style="12" customWidth="1"/>
    <col min="14295" max="14295" width="13.375" style="12" customWidth="1"/>
    <col min="14296" max="14296" width="20.25" style="12" customWidth="1"/>
    <col min="14297" max="14297" width="13.625" style="12" bestFit="1" customWidth="1"/>
    <col min="14298" max="14298" width="16.75" style="12" customWidth="1"/>
    <col min="14299" max="14299" width="13.625" style="12" customWidth="1"/>
    <col min="14300" max="14300" width="17.75" style="12" bestFit="1" customWidth="1"/>
    <col min="14301" max="14301" width="13.625" style="12" bestFit="1" customWidth="1"/>
    <col min="14302" max="14302" width="17.75" style="12" bestFit="1" customWidth="1"/>
    <col min="14303" max="14303" width="13.625" style="12" bestFit="1" customWidth="1"/>
    <col min="14304" max="14304" width="17.75" style="12" bestFit="1" customWidth="1"/>
    <col min="14305" max="14305" width="13.625" style="12" bestFit="1" customWidth="1"/>
    <col min="14306" max="14306" width="17.75" style="12" bestFit="1" customWidth="1"/>
    <col min="14307" max="14307" width="13.625" style="12" customWidth="1"/>
    <col min="14308" max="14308" width="17.75" style="12" bestFit="1" customWidth="1"/>
    <col min="14309" max="14309" width="13.625" style="12" customWidth="1"/>
    <col min="14310" max="14310" width="17.75" style="12" bestFit="1" customWidth="1"/>
    <col min="14311" max="14311" width="13.625" style="12" bestFit="1" customWidth="1"/>
    <col min="14312" max="14312" width="35.25" style="12" customWidth="1"/>
    <col min="14313" max="14313" width="11.125" style="12" bestFit="1" customWidth="1"/>
    <col min="14314" max="14546" width="8.75" style="12"/>
    <col min="14547" max="14547" width="10" style="12" customWidth="1"/>
    <col min="14548" max="14548" width="13.625" style="12" customWidth="1"/>
    <col min="14549" max="14549" width="49.75" style="12" customWidth="1"/>
    <col min="14550" max="14550" width="23.125" style="12" customWidth="1"/>
    <col min="14551" max="14551" width="13.375" style="12" customWidth="1"/>
    <col min="14552" max="14552" width="20.25" style="12" customWidth="1"/>
    <col min="14553" max="14553" width="13.625" style="12" bestFit="1" customWidth="1"/>
    <col min="14554" max="14554" width="16.75" style="12" customWidth="1"/>
    <col min="14555" max="14555" width="13.625" style="12" customWidth="1"/>
    <col min="14556" max="14556" width="17.75" style="12" bestFit="1" customWidth="1"/>
    <col min="14557" max="14557" width="13.625" style="12" bestFit="1" customWidth="1"/>
    <col min="14558" max="14558" width="17.75" style="12" bestFit="1" customWidth="1"/>
    <col min="14559" max="14559" width="13.625" style="12" bestFit="1" customWidth="1"/>
    <col min="14560" max="14560" width="17.75" style="12" bestFit="1" customWidth="1"/>
    <col min="14561" max="14561" width="13.625" style="12" bestFit="1" customWidth="1"/>
    <col min="14562" max="14562" width="17.75" style="12" bestFit="1" customWidth="1"/>
    <col min="14563" max="14563" width="13.625" style="12" customWidth="1"/>
    <col min="14564" max="14564" width="17.75" style="12" bestFit="1" customWidth="1"/>
    <col min="14565" max="14565" width="13.625" style="12" customWidth="1"/>
    <col min="14566" max="14566" width="17.75" style="12" bestFit="1" customWidth="1"/>
    <col min="14567" max="14567" width="13.625" style="12" bestFit="1" customWidth="1"/>
    <col min="14568" max="14568" width="35.25" style="12" customWidth="1"/>
    <col min="14569" max="14569" width="11.125" style="12" bestFit="1" customWidth="1"/>
    <col min="14570" max="14802" width="8.75" style="12"/>
    <col min="14803" max="14803" width="10" style="12" customWidth="1"/>
    <col min="14804" max="14804" width="13.625" style="12" customWidth="1"/>
    <col min="14805" max="14805" width="49.75" style="12" customWidth="1"/>
    <col min="14806" max="14806" width="23.125" style="12" customWidth="1"/>
    <col min="14807" max="14807" width="13.375" style="12" customWidth="1"/>
    <col min="14808" max="14808" width="20.25" style="12" customWidth="1"/>
    <col min="14809" max="14809" width="13.625" style="12" bestFit="1" customWidth="1"/>
    <col min="14810" max="14810" width="16.75" style="12" customWidth="1"/>
    <col min="14811" max="14811" width="13.625" style="12" customWidth="1"/>
    <col min="14812" max="14812" width="17.75" style="12" bestFit="1" customWidth="1"/>
    <col min="14813" max="14813" width="13.625" style="12" bestFit="1" customWidth="1"/>
    <col min="14814" max="14814" width="17.75" style="12" bestFit="1" customWidth="1"/>
    <col min="14815" max="14815" width="13.625" style="12" bestFit="1" customWidth="1"/>
    <col min="14816" max="14816" width="17.75" style="12" bestFit="1" customWidth="1"/>
    <col min="14817" max="14817" width="13.625" style="12" bestFit="1" customWidth="1"/>
    <col min="14818" max="14818" width="17.75" style="12" bestFit="1" customWidth="1"/>
    <col min="14819" max="14819" width="13.625" style="12" customWidth="1"/>
    <col min="14820" max="14820" width="17.75" style="12" bestFit="1" customWidth="1"/>
    <col min="14821" max="14821" width="13.625" style="12" customWidth="1"/>
    <col min="14822" max="14822" width="17.75" style="12" bestFit="1" customWidth="1"/>
    <col min="14823" max="14823" width="13.625" style="12" bestFit="1" customWidth="1"/>
    <col min="14824" max="14824" width="35.25" style="12" customWidth="1"/>
    <col min="14825" max="14825" width="11.125" style="12" bestFit="1" customWidth="1"/>
    <col min="14826" max="15058" width="8.75" style="12"/>
    <col min="15059" max="15059" width="10" style="12" customWidth="1"/>
    <col min="15060" max="15060" width="13.625" style="12" customWidth="1"/>
    <col min="15061" max="15061" width="49.75" style="12" customWidth="1"/>
    <col min="15062" max="15062" width="23.125" style="12" customWidth="1"/>
    <col min="15063" max="15063" width="13.375" style="12" customWidth="1"/>
    <col min="15064" max="15064" width="20.25" style="12" customWidth="1"/>
    <col min="15065" max="15065" width="13.625" style="12" bestFit="1" customWidth="1"/>
    <col min="15066" max="15066" width="16.75" style="12" customWidth="1"/>
    <col min="15067" max="15067" width="13.625" style="12" customWidth="1"/>
    <col min="15068" max="15068" width="17.75" style="12" bestFit="1" customWidth="1"/>
    <col min="15069" max="15069" width="13.625" style="12" bestFit="1" customWidth="1"/>
    <col min="15070" max="15070" width="17.75" style="12" bestFit="1" customWidth="1"/>
    <col min="15071" max="15071" width="13.625" style="12" bestFit="1" customWidth="1"/>
    <col min="15072" max="15072" width="17.75" style="12" bestFit="1" customWidth="1"/>
    <col min="15073" max="15073" width="13.625" style="12" bestFit="1" customWidth="1"/>
    <col min="15074" max="15074" width="17.75" style="12" bestFit="1" customWidth="1"/>
    <col min="15075" max="15075" width="13.625" style="12" customWidth="1"/>
    <col min="15076" max="15076" width="17.75" style="12" bestFit="1" customWidth="1"/>
    <col min="15077" max="15077" width="13.625" style="12" customWidth="1"/>
    <col min="15078" max="15078" width="17.75" style="12" bestFit="1" customWidth="1"/>
    <col min="15079" max="15079" width="13.625" style="12" bestFit="1" customWidth="1"/>
    <col min="15080" max="15080" width="35.25" style="12" customWidth="1"/>
    <col min="15081" max="15081" width="11.125" style="12" bestFit="1" customWidth="1"/>
    <col min="15082" max="15314" width="8.75" style="12"/>
    <col min="15315" max="15315" width="10" style="12" customWidth="1"/>
    <col min="15316" max="15316" width="13.625" style="12" customWidth="1"/>
    <col min="15317" max="15317" width="49.75" style="12" customWidth="1"/>
    <col min="15318" max="15318" width="23.125" style="12" customWidth="1"/>
    <col min="15319" max="15319" width="13.375" style="12" customWidth="1"/>
    <col min="15320" max="15320" width="20.25" style="12" customWidth="1"/>
    <col min="15321" max="15321" width="13.625" style="12" bestFit="1" customWidth="1"/>
    <col min="15322" max="15322" width="16.75" style="12" customWidth="1"/>
    <col min="15323" max="15323" width="13.625" style="12" customWidth="1"/>
    <col min="15324" max="15324" width="17.75" style="12" bestFit="1" customWidth="1"/>
    <col min="15325" max="15325" width="13.625" style="12" bestFit="1" customWidth="1"/>
    <col min="15326" max="15326" width="17.75" style="12" bestFit="1" customWidth="1"/>
    <col min="15327" max="15327" width="13.625" style="12" bestFit="1" customWidth="1"/>
    <col min="15328" max="15328" width="17.75" style="12" bestFit="1" customWidth="1"/>
    <col min="15329" max="15329" width="13.625" style="12" bestFit="1" customWidth="1"/>
    <col min="15330" max="15330" width="17.75" style="12" bestFit="1" customWidth="1"/>
    <col min="15331" max="15331" width="13.625" style="12" customWidth="1"/>
    <col min="15332" max="15332" width="17.75" style="12" bestFit="1" customWidth="1"/>
    <col min="15333" max="15333" width="13.625" style="12" customWidth="1"/>
    <col min="15334" max="15334" width="17.75" style="12" bestFit="1" customWidth="1"/>
    <col min="15335" max="15335" width="13.625" style="12" bestFit="1" customWidth="1"/>
    <col min="15336" max="15336" width="35.25" style="12" customWidth="1"/>
    <col min="15337" max="15337" width="11.125" style="12" bestFit="1" customWidth="1"/>
    <col min="15338" max="15570" width="8.75" style="12"/>
    <col min="15571" max="15571" width="10" style="12" customWidth="1"/>
    <col min="15572" max="15572" width="13.625" style="12" customWidth="1"/>
    <col min="15573" max="15573" width="49.75" style="12" customWidth="1"/>
    <col min="15574" max="15574" width="23.125" style="12" customWidth="1"/>
    <col min="15575" max="15575" width="13.375" style="12" customWidth="1"/>
    <col min="15576" max="15576" width="20.25" style="12" customWidth="1"/>
    <col min="15577" max="15577" width="13.625" style="12" bestFit="1" customWidth="1"/>
    <col min="15578" max="15578" width="16.75" style="12" customWidth="1"/>
    <col min="15579" max="15579" width="13.625" style="12" customWidth="1"/>
    <col min="15580" max="15580" width="17.75" style="12" bestFit="1" customWidth="1"/>
    <col min="15581" max="15581" width="13.625" style="12" bestFit="1" customWidth="1"/>
    <col min="15582" max="15582" width="17.75" style="12" bestFit="1" customWidth="1"/>
    <col min="15583" max="15583" width="13.625" style="12" bestFit="1" customWidth="1"/>
    <col min="15584" max="15584" width="17.75" style="12" bestFit="1" customWidth="1"/>
    <col min="15585" max="15585" width="13.625" style="12" bestFit="1" customWidth="1"/>
    <col min="15586" max="15586" width="17.75" style="12" bestFit="1" customWidth="1"/>
    <col min="15587" max="15587" width="13.625" style="12" customWidth="1"/>
    <col min="15588" max="15588" width="17.75" style="12" bestFit="1" customWidth="1"/>
    <col min="15589" max="15589" width="13.625" style="12" customWidth="1"/>
    <col min="15590" max="15590" width="17.75" style="12" bestFit="1" customWidth="1"/>
    <col min="15591" max="15591" width="13.625" style="12" bestFit="1" customWidth="1"/>
    <col min="15592" max="15592" width="35.25" style="12" customWidth="1"/>
    <col min="15593" max="15593" width="11.125" style="12" bestFit="1" customWidth="1"/>
    <col min="15594" max="15826" width="8.75" style="12"/>
    <col min="15827" max="15827" width="10" style="12" customWidth="1"/>
    <col min="15828" max="15828" width="13.625" style="12" customWidth="1"/>
    <col min="15829" max="15829" width="49.75" style="12" customWidth="1"/>
    <col min="15830" max="15830" width="23.125" style="12" customWidth="1"/>
    <col min="15831" max="15831" width="13.375" style="12" customWidth="1"/>
    <col min="15832" max="15832" width="20.25" style="12" customWidth="1"/>
    <col min="15833" max="15833" width="13.625" style="12" bestFit="1" customWidth="1"/>
    <col min="15834" max="15834" width="16.75" style="12" customWidth="1"/>
    <col min="15835" max="15835" width="13.625" style="12" customWidth="1"/>
    <col min="15836" max="15836" width="17.75" style="12" bestFit="1" customWidth="1"/>
    <col min="15837" max="15837" width="13.625" style="12" bestFit="1" customWidth="1"/>
    <col min="15838" max="15838" width="17.75" style="12" bestFit="1" customWidth="1"/>
    <col min="15839" max="15839" width="13.625" style="12" bestFit="1" customWidth="1"/>
    <col min="15840" max="15840" width="17.75" style="12" bestFit="1" customWidth="1"/>
    <col min="15841" max="15841" width="13.625" style="12" bestFit="1" customWidth="1"/>
    <col min="15842" max="15842" width="17.75" style="12" bestFit="1" customWidth="1"/>
    <col min="15843" max="15843" width="13.625" style="12" customWidth="1"/>
    <col min="15844" max="15844" width="17.75" style="12" bestFit="1" customWidth="1"/>
    <col min="15845" max="15845" width="13.625" style="12" customWidth="1"/>
    <col min="15846" max="15846" width="17.75" style="12" bestFit="1" customWidth="1"/>
    <col min="15847" max="15847" width="13.625" style="12" bestFit="1" customWidth="1"/>
    <col min="15848" max="15848" width="35.25" style="12" customWidth="1"/>
    <col min="15849" max="15849" width="11.125" style="12" bestFit="1" customWidth="1"/>
    <col min="15850" max="16082" width="8.75" style="12"/>
    <col min="16083" max="16083" width="10" style="12" customWidth="1"/>
    <col min="16084" max="16084" width="13.625" style="12" customWidth="1"/>
    <col min="16085" max="16085" width="49.75" style="12" customWidth="1"/>
    <col min="16086" max="16086" width="23.125" style="12" customWidth="1"/>
    <col min="16087" max="16087" width="13.375" style="12" customWidth="1"/>
    <col min="16088" max="16088" width="20.25" style="12" customWidth="1"/>
    <col min="16089" max="16089" width="13.625" style="12" bestFit="1" customWidth="1"/>
    <col min="16090" max="16090" width="16.75" style="12" customWidth="1"/>
    <col min="16091" max="16091" width="13.625" style="12" customWidth="1"/>
    <col min="16092" max="16092" width="17.75" style="12" bestFit="1" customWidth="1"/>
    <col min="16093" max="16093" width="13.625" style="12" bestFit="1" customWidth="1"/>
    <col min="16094" max="16094" width="17.75" style="12" bestFit="1" customWidth="1"/>
    <col min="16095" max="16095" width="13.625" style="12" bestFit="1" customWidth="1"/>
    <col min="16096" max="16096" width="17.75" style="12" bestFit="1" customWidth="1"/>
    <col min="16097" max="16097" width="13.625" style="12" bestFit="1" customWidth="1"/>
    <col min="16098" max="16098" width="17.75" style="12" bestFit="1" customWidth="1"/>
    <col min="16099" max="16099" width="13.625" style="12" customWidth="1"/>
    <col min="16100" max="16100" width="17.75" style="12" bestFit="1" customWidth="1"/>
    <col min="16101" max="16101" width="13.625" style="12" customWidth="1"/>
    <col min="16102" max="16102" width="17.75" style="12" bestFit="1" customWidth="1"/>
    <col min="16103" max="16103" width="13.625" style="12" bestFit="1" customWidth="1"/>
    <col min="16104" max="16104" width="35.25" style="12" customWidth="1"/>
    <col min="16105" max="16105" width="11.125" style="12" bestFit="1" customWidth="1"/>
    <col min="16106" max="16384" width="8.75" style="12"/>
  </cols>
  <sheetData>
    <row r="1" spans="1:32" ht="21" customHeight="1">
      <c r="A1" s="321" t="s">
        <v>240</v>
      </c>
      <c r="B1" s="322"/>
      <c r="C1" s="322"/>
      <c r="D1" s="322"/>
      <c r="E1" s="322"/>
      <c r="F1" s="322"/>
      <c r="G1" s="322"/>
      <c r="H1" s="322"/>
      <c r="I1" s="322"/>
      <c r="J1" s="322"/>
      <c r="K1" s="322"/>
      <c r="L1" s="322"/>
      <c r="M1" s="322"/>
      <c r="N1" s="322"/>
      <c r="O1" s="322"/>
      <c r="P1" s="315" t="s">
        <v>240</v>
      </c>
      <c r="Q1" s="316"/>
      <c r="R1" s="316"/>
      <c r="S1" s="316"/>
      <c r="T1" s="316"/>
      <c r="U1" s="316"/>
      <c r="V1" s="316"/>
      <c r="W1" s="316"/>
      <c r="X1" s="316"/>
      <c r="Y1" s="316"/>
      <c r="Z1" s="316"/>
      <c r="AA1" s="316"/>
      <c r="AB1" s="316"/>
      <c r="AC1" s="317"/>
      <c r="AD1" s="11"/>
      <c r="AE1" s="11"/>
    </row>
    <row r="2" spans="1:32" ht="12" customHeight="1">
      <c r="A2" s="13"/>
      <c r="B2" s="14"/>
      <c r="C2" s="14"/>
      <c r="D2" s="14"/>
      <c r="E2" s="14"/>
      <c r="F2" s="14"/>
      <c r="G2" s="14"/>
      <c r="H2" s="14"/>
      <c r="I2" s="15"/>
      <c r="J2" s="15"/>
      <c r="K2" s="15"/>
      <c r="L2" s="15"/>
      <c r="M2" s="15"/>
      <c r="N2" s="14"/>
      <c r="O2" s="14"/>
      <c r="P2" s="13"/>
      <c r="Q2" s="14"/>
      <c r="R2" s="14"/>
      <c r="S2" s="14"/>
      <c r="T2" s="14"/>
      <c r="U2" s="14"/>
      <c r="V2" s="14"/>
      <c r="W2" s="14"/>
      <c r="X2" s="15"/>
      <c r="Y2" s="15"/>
      <c r="Z2" s="15"/>
      <c r="AA2" s="15"/>
      <c r="AB2" s="15"/>
      <c r="AC2" s="38"/>
      <c r="AD2" s="14"/>
      <c r="AE2" s="16"/>
    </row>
    <row r="3" spans="1:32" ht="15.75" customHeight="1">
      <c r="A3" s="335" t="s">
        <v>367</v>
      </c>
      <c r="B3" s="336"/>
      <c r="C3" s="336"/>
      <c r="D3" s="336"/>
      <c r="E3" s="336"/>
      <c r="F3" s="336"/>
      <c r="G3" s="336"/>
      <c r="H3" s="336"/>
      <c r="I3" s="336"/>
      <c r="J3" s="336"/>
      <c r="K3" s="336"/>
      <c r="L3" s="336"/>
      <c r="M3" s="15"/>
      <c r="N3" s="19"/>
      <c r="O3" s="18"/>
      <c r="P3" s="335" t="s">
        <v>367</v>
      </c>
      <c r="Q3" s="336"/>
      <c r="R3" s="336"/>
      <c r="S3" s="336"/>
      <c r="T3" s="336"/>
      <c r="U3" s="336"/>
      <c r="V3" s="336"/>
      <c r="W3" s="336"/>
      <c r="X3" s="336"/>
      <c r="Y3" s="336"/>
      <c r="Z3" s="336"/>
      <c r="AA3" s="336"/>
      <c r="AB3" s="15"/>
      <c r="AC3" s="39"/>
      <c r="AD3" s="18"/>
    </row>
    <row r="4" spans="1:32" ht="24" customHeight="1">
      <c r="A4" s="337" t="s">
        <v>438</v>
      </c>
      <c r="B4" s="338"/>
      <c r="C4" s="338"/>
      <c r="D4" s="338"/>
      <c r="E4" s="338"/>
      <c r="F4" s="338"/>
      <c r="G4" s="338"/>
      <c r="H4" s="338"/>
      <c r="I4" s="338"/>
      <c r="J4" s="338"/>
      <c r="K4" s="338"/>
      <c r="L4" s="338"/>
      <c r="M4" s="15"/>
      <c r="N4" s="19"/>
      <c r="O4" s="18"/>
      <c r="P4" s="337" t="s">
        <v>438</v>
      </c>
      <c r="Q4" s="338"/>
      <c r="R4" s="338"/>
      <c r="S4" s="338"/>
      <c r="T4" s="338"/>
      <c r="U4" s="338"/>
      <c r="V4" s="338"/>
      <c r="W4" s="338"/>
      <c r="X4" s="338"/>
      <c r="Y4" s="338"/>
      <c r="Z4" s="338"/>
      <c r="AA4" s="338"/>
      <c r="AB4" s="15"/>
      <c r="AC4" s="39"/>
      <c r="AD4" s="18"/>
    </row>
    <row r="5" spans="1:32" ht="28.9" customHeight="1">
      <c r="A5" s="175" t="s">
        <v>265</v>
      </c>
      <c r="B5" s="339" t="s">
        <v>439</v>
      </c>
      <c r="C5" s="339"/>
      <c r="D5" s="339"/>
      <c r="E5" s="339"/>
      <c r="F5" s="339"/>
      <c r="G5" s="339"/>
      <c r="H5" s="339"/>
      <c r="I5" s="339"/>
      <c r="J5" s="339"/>
      <c r="K5" s="15"/>
      <c r="L5" s="15"/>
      <c r="M5" s="15"/>
      <c r="N5" s="19"/>
      <c r="O5" s="19"/>
      <c r="P5" s="175" t="s">
        <v>265</v>
      </c>
      <c r="Q5" s="339" t="s">
        <v>439</v>
      </c>
      <c r="R5" s="339"/>
      <c r="S5" s="339"/>
      <c r="T5" s="339"/>
      <c r="U5" s="339"/>
      <c r="V5" s="339"/>
      <c r="W5" s="339"/>
      <c r="X5" s="339"/>
      <c r="Y5" s="339"/>
      <c r="Z5" s="15"/>
      <c r="AA5" s="15"/>
      <c r="AB5" s="15"/>
      <c r="AC5" s="39"/>
      <c r="AD5" s="19"/>
    </row>
    <row r="6" spans="1:32" ht="28.9" customHeight="1">
      <c r="A6" s="175" t="s">
        <v>258</v>
      </c>
      <c r="B6" s="19"/>
      <c r="C6" s="19"/>
      <c r="D6" s="19"/>
      <c r="E6" s="19"/>
      <c r="F6" s="19"/>
      <c r="G6" s="19"/>
      <c r="H6" s="19"/>
      <c r="I6" s="15"/>
      <c r="J6" s="15"/>
      <c r="K6" s="15"/>
      <c r="L6" s="15"/>
      <c r="M6" s="15"/>
      <c r="N6" s="19"/>
      <c r="O6" s="19"/>
      <c r="P6" s="17" t="s">
        <v>258</v>
      </c>
      <c r="Q6" s="19"/>
      <c r="R6" s="19"/>
      <c r="S6" s="19"/>
      <c r="T6" s="19"/>
      <c r="U6" s="19"/>
      <c r="V6" s="19"/>
      <c r="W6" s="19"/>
      <c r="X6" s="15"/>
      <c r="Y6" s="15"/>
      <c r="Z6" s="15"/>
      <c r="AA6" s="15"/>
      <c r="AB6" s="15"/>
      <c r="AC6" s="39"/>
      <c r="AD6" s="19"/>
    </row>
    <row r="7" spans="1:32" ht="12" customHeight="1">
      <c r="A7" s="20"/>
      <c r="B7" s="21"/>
      <c r="C7" s="21"/>
      <c r="D7" s="21"/>
      <c r="E7" s="21"/>
      <c r="F7" s="21"/>
      <c r="G7" s="21"/>
      <c r="H7" s="21"/>
      <c r="I7" s="15"/>
      <c r="J7" s="15"/>
      <c r="K7" s="15"/>
      <c r="L7" s="15"/>
      <c r="M7" s="15"/>
      <c r="N7" s="21"/>
      <c r="O7" s="21"/>
      <c r="P7" s="20"/>
      <c r="Q7" s="21"/>
      <c r="R7" s="21"/>
      <c r="S7" s="21"/>
      <c r="T7" s="21"/>
      <c r="U7" s="21"/>
      <c r="V7" s="21"/>
      <c r="W7" s="21"/>
      <c r="X7" s="15"/>
      <c r="Y7" s="15"/>
      <c r="Z7" s="15"/>
      <c r="AA7" s="15"/>
      <c r="AB7" s="15"/>
      <c r="AC7" s="40"/>
      <c r="AD7" s="21"/>
    </row>
    <row r="8" spans="1:32" ht="19.899999999999999" customHeight="1">
      <c r="A8" s="318" t="s">
        <v>241</v>
      </c>
      <c r="B8" s="319" t="s">
        <v>242</v>
      </c>
      <c r="C8" s="319"/>
      <c r="D8" s="45" t="s">
        <v>243</v>
      </c>
      <c r="E8" s="45" t="s">
        <v>244</v>
      </c>
      <c r="F8" s="320" t="s">
        <v>245</v>
      </c>
      <c r="G8" s="320"/>
      <c r="H8" s="320" t="s">
        <v>246</v>
      </c>
      <c r="I8" s="320"/>
      <c r="J8" s="320" t="s">
        <v>247</v>
      </c>
      <c r="K8" s="320"/>
      <c r="L8" s="320" t="s">
        <v>248</v>
      </c>
      <c r="M8" s="320"/>
      <c r="N8" s="320" t="s">
        <v>249</v>
      </c>
      <c r="O8" s="320"/>
      <c r="P8" s="320" t="s">
        <v>250</v>
      </c>
      <c r="Q8" s="320"/>
      <c r="R8" s="320" t="s">
        <v>259</v>
      </c>
      <c r="S8" s="320"/>
      <c r="T8" s="320" t="s">
        <v>260</v>
      </c>
      <c r="U8" s="320"/>
      <c r="V8" s="320" t="s">
        <v>261</v>
      </c>
      <c r="W8" s="320"/>
      <c r="X8" s="320" t="s">
        <v>262</v>
      </c>
      <c r="Y8" s="320"/>
      <c r="Z8" s="320" t="s">
        <v>263</v>
      </c>
      <c r="AA8" s="320"/>
      <c r="AB8" s="320" t="s">
        <v>264</v>
      </c>
      <c r="AC8" s="323"/>
      <c r="AE8" s="15"/>
      <c r="AF8" s="15"/>
    </row>
    <row r="9" spans="1:32" ht="18" customHeight="1">
      <c r="A9" s="318"/>
      <c r="B9" s="319"/>
      <c r="C9" s="319"/>
      <c r="D9" s="45" t="s">
        <v>251</v>
      </c>
      <c r="E9" s="45" t="s">
        <v>252</v>
      </c>
      <c r="F9" s="45" t="s">
        <v>253</v>
      </c>
      <c r="G9" s="45" t="s">
        <v>254</v>
      </c>
      <c r="H9" s="45" t="s">
        <v>253</v>
      </c>
      <c r="I9" s="45" t="s">
        <v>254</v>
      </c>
      <c r="J9" s="45" t="s">
        <v>253</v>
      </c>
      <c r="K9" s="45" t="s">
        <v>254</v>
      </c>
      <c r="L9" s="45" t="s">
        <v>253</v>
      </c>
      <c r="M9" s="45" t="s">
        <v>254</v>
      </c>
      <c r="N9" s="45" t="s">
        <v>253</v>
      </c>
      <c r="O9" s="45" t="s">
        <v>254</v>
      </c>
      <c r="P9" s="45" t="s">
        <v>253</v>
      </c>
      <c r="Q9" s="45" t="s">
        <v>254</v>
      </c>
      <c r="R9" s="45" t="s">
        <v>253</v>
      </c>
      <c r="S9" s="45">
        <v>89</v>
      </c>
      <c r="T9" s="45" t="s">
        <v>253</v>
      </c>
      <c r="U9" s="45" t="s">
        <v>254</v>
      </c>
      <c r="V9" s="45" t="s">
        <v>253</v>
      </c>
      <c r="W9" s="45" t="s">
        <v>254</v>
      </c>
      <c r="X9" s="45" t="s">
        <v>253</v>
      </c>
      <c r="Y9" s="45" t="s">
        <v>254</v>
      </c>
      <c r="Z9" s="45" t="s">
        <v>253</v>
      </c>
      <c r="AA9" s="45" t="s">
        <v>254</v>
      </c>
      <c r="AB9" s="45" t="s">
        <v>253</v>
      </c>
      <c r="AC9" s="41" t="s">
        <v>254</v>
      </c>
      <c r="AE9" s="15"/>
      <c r="AF9" s="15"/>
    </row>
    <row r="10" spans="1:32" ht="15" customHeight="1">
      <c r="A10" s="46">
        <v>1</v>
      </c>
      <c r="B10" s="326" t="str">
        <f>'Orçamento Sintético'!D12</f>
        <v>INSTALAÇÃO DA OBRA</v>
      </c>
      <c r="C10" s="326"/>
      <c r="D10" s="22">
        <f>'Orçamento Sintético'!I22</f>
        <v>54570.420000000006</v>
      </c>
      <c r="E10" s="34">
        <f>D10/$D$44</f>
        <v>6.0432366834866046E-2</v>
      </c>
      <c r="F10" s="23">
        <v>0.3</v>
      </c>
      <c r="G10" s="24">
        <f t="shared" ref="G10:G45" si="0">F10</f>
        <v>0.3</v>
      </c>
      <c r="H10" s="23">
        <v>0.7</v>
      </c>
      <c r="I10" s="24">
        <f t="shared" ref="I10:AC45" si="1">H10+G10</f>
        <v>1</v>
      </c>
      <c r="J10" s="23"/>
      <c r="K10" s="24">
        <f t="shared" ref="K10:K45" si="2">J10+I10</f>
        <v>1</v>
      </c>
      <c r="L10" s="23"/>
      <c r="M10" s="24">
        <f t="shared" ref="M10:M45" si="3">L10+K10</f>
        <v>1</v>
      </c>
      <c r="N10" s="23"/>
      <c r="O10" s="24">
        <f t="shared" ref="O10:Q45" si="4">N10+M10</f>
        <v>1</v>
      </c>
      <c r="P10" s="23"/>
      <c r="Q10" s="24">
        <f t="shared" ref="Q10:Q17" si="5">P10+O10</f>
        <v>1</v>
      </c>
      <c r="R10" s="23"/>
      <c r="S10" s="24">
        <f t="shared" ref="S10:S25" si="6">R10+Q10</f>
        <v>1</v>
      </c>
      <c r="T10" s="23"/>
      <c r="U10" s="24">
        <f t="shared" ref="U10:U25" si="7">T10+S10</f>
        <v>1</v>
      </c>
      <c r="V10" s="23"/>
      <c r="W10" s="24">
        <f t="shared" ref="W10:W25" si="8">V10+U10</f>
        <v>1</v>
      </c>
      <c r="X10" s="23"/>
      <c r="Y10" s="24">
        <f t="shared" ref="Y10:Y25" si="9">X10+W10</f>
        <v>1</v>
      </c>
      <c r="Z10" s="23"/>
      <c r="AA10" s="24">
        <f t="shared" ref="AA10:AA25" si="10">Z10+Y10</f>
        <v>1</v>
      </c>
      <c r="AB10" s="23"/>
      <c r="AC10" s="42">
        <f t="shared" ref="AC10:AC25" si="11">AB10+AA10</f>
        <v>1</v>
      </c>
      <c r="AE10" s="15"/>
      <c r="AF10" s="15"/>
    </row>
    <row r="11" spans="1:32" ht="15" customHeight="1">
      <c r="A11" s="324"/>
      <c r="B11" s="325"/>
      <c r="C11" s="325"/>
      <c r="D11" s="325"/>
      <c r="E11" s="325"/>
      <c r="F11" s="25">
        <f>D10*F10</f>
        <v>16371.126</v>
      </c>
      <c r="G11" s="26">
        <f t="shared" si="0"/>
        <v>16371.126</v>
      </c>
      <c r="H11" s="25">
        <f>D10*H10</f>
        <v>38199.294000000002</v>
      </c>
      <c r="I11" s="26">
        <f t="shared" si="1"/>
        <v>54570.42</v>
      </c>
      <c r="J11" s="25">
        <f>D10*J10</f>
        <v>0</v>
      </c>
      <c r="K11" s="26">
        <f t="shared" si="2"/>
        <v>54570.42</v>
      </c>
      <c r="L11" s="25">
        <f>D10*L10</f>
        <v>0</v>
      </c>
      <c r="M11" s="26">
        <f t="shared" si="3"/>
        <v>54570.42</v>
      </c>
      <c r="N11" s="25">
        <f t="shared" ref="N11:N43" si="12">D10*N10</f>
        <v>0</v>
      </c>
      <c r="O11" s="26">
        <f t="shared" si="4"/>
        <v>54570.42</v>
      </c>
      <c r="P11" s="25">
        <f t="shared" ref="P11:P43" si="13">D10*P10</f>
        <v>0</v>
      </c>
      <c r="Q11" s="26">
        <f t="shared" si="5"/>
        <v>54570.42</v>
      </c>
      <c r="R11" s="25">
        <f>D10*R10</f>
        <v>0</v>
      </c>
      <c r="S11" s="26">
        <f t="shared" si="6"/>
        <v>54570.42</v>
      </c>
      <c r="T11" s="25">
        <f>D10*T10</f>
        <v>0</v>
      </c>
      <c r="U11" s="26">
        <f t="shared" si="7"/>
        <v>54570.42</v>
      </c>
      <c r="V11" s="25">
        <f>D10*V10</f>
        <v>0</v>
      </c>
      <c r="W11" s="26">
        <f t="shared" si="8"/>
        <v>54570.42</v>
      </c>
      <c r="X11" s="25">
        <f>D10*X10</f>
        <v>0</v>
      </c>
      <c r="Y11" s="26">
        <f t="shared" si="9"/>
        <v>54570.42</v>
      </c>
      <c r="Z11" s="25">
        <f>D10*Z10</f>
        <v>0</v>
      </c>
      <c r="AA11" s="26">
        <f t="shared" si="10"/>
        <v>54570.42</v>
      </c>
      <c r="AB11" s="25">
        <f>D10*AB10</f>
        <v>0</v>
      </c>
      <c r="AC11" s="43">
        <f t="shared" si="11"/>
        <v>54570.42</v>
      </c>
      <c r="AD11" s="35"/>
      <c r="AE11" s="27"/>
    </row>
    <row r="12" spans="1:32" ht="15" customHeight="1">
      <c r="A12" s="46">
        <v>2</v>
      </c>
      <c r="B12" s="326" t="str">
        <f>'Orçamento Sintético'!D23</f>
        <v>MOVIMENTO DE TERRA</v>
      </c>
      <c r="C12" s="326"/>
      <c r="D12" s="22">
        <f>'Orçamento Sintético'!I26</f>
        <v>9369.4599999999991</v>
      </c>
      <c r="E12" s="34">
        <f>D12/$D$44</f>
        <v>1.0375926074320189E-2</v>
      </c>
      <c r="F12" s="28">
        <v>0.5</v>
      </c>
      <c r="G12" s="24">
        <f t="shared" si="0"/>
        <v>0.5</v>
      </c>
      <c r="H12" s="23">
        <v>0.5</v>
      </c>
      <c r="I12" s="24">
        <f t="shared" si="1"/>
        <v>1</v>
      </c>
      <c r="J12" s="23"/>
      <c r="K12" s="24">
        <f t="shared" si="2"/>
        <v>1</v>
      </c>
      <c r="L12" s="23"/>
      <c r="M12" s="24">
        <f t="shared" si="3"/>
        <v>1</v>
      </c>
      <c r="N12" s="23"/>
      <c r="O12" s="24">
        <f t="shared" si="4"/>
        <v>1</v>
      </c>
      <c r="P12" s="23"/>
      <c r="Q12" s="24">
        <f t="shared" si="5"/>
        <v>1</v>
      </c>
      <c r="R12" s="23"/>
      <c r="S12" s="24">
        <f t="shared" si="6"/>
        <v>1</v>
      </c>
      <c r="T12" s="23"/>
      <c r="U12" s="24">
        <f t="shared" si="7"/>
        <v>1</v>
      </c>
      <c r="V12" s="23"/>
      <c r="W12" s="24">
        <f t="shared" si="8"/>
        <v>1</v>
      </c>
      <c r="X12" s="23"/>
      <c r="Y12" s="24">
        <f t="shared" si="9"/>
        <v>1</v>
      </c>
      <c r="Z12" s="23"/>
      <c r="AA12" s="24">
        <f t="shared" si="10"/>
        <v>1</v>
      </c>
      <c r="AB12" s="23"/>
      <c r="AC12" s="42">
        <f t="shared" si="11"/>
        <v>1</v>
      </c>
    </row>
    <row r="13" spans="1:32" ht="15" customHeight="1">
      <c r="A13" s="324"/>
      <c r="B13" s="325"/>
      <c r="C13" s="325"/>
      <c r="D13" s="325"/>
      <c r="E13" s="325"/>
      <c r="F13" s="25">
        <f>D12*F12</f>
        <v>4684.7299999999996</v>
      </c>
      <c r="G13" s="26">
        <f t="shared" si="0"/>
        <v>4684.7299999999996</v>
      </c>
      <c r="H13" s="25">
        <f>D12*H12</f>
        <v>4684.7299999999996</v>
      </c>
      <c r="I13" s="26">
        <f t="shared" si="1"/>
        <v>9369.4599999999991</v>
      </c>
      <c r="J13" s="25">
        <f>D12*J12</f>
        <v>0</v>
      </c>
      <c r="K13" s="26">
        <f t="shared" si="2"/>
        <v>9369.4599999999991</v>
      </c>
      <c r="L13" s="25">
        <f>D12*L12</f>
        <v>0</v>
      </c>
      <c r="M13" s="26">
        <f t="shared" si="3"/>
        <v>9369.4599999999991</v>
      </c>
      <c r="N13" s="25">
        <f t="shared" si="12"/>
        <v>0</v>
      </c>
      <c r="O13" s="26">
        <f t="shared" si="4"/>
        <v>9369.4599999999991</v>
      </c>
      <c r="P13" s="25">
        <f t="shared" si="13"/>
        <v>0</v>
      </c>
      <c r="Q13" s="26">
        <f t="shared" si="5"/>
        <v>9369.4599999999991</v>
      </c>
      <c r="R13" s="25">
        <f>D12*R12</f>
        <v>0</v>
      </c>
      <c r="S13" s="26">
        <f t="shared" si="6"/>
        <v>9369.4599999999991</v>
      </c>
      <c r="T13" s="25">
        <f>D12*T12</f>
        <v>0</v>
      </c>
      <c r="U13" s="26">
        <f t="shared" si="7"/>
        <v>9369.4599999999991</v>
      </c>
      <c r="V13" s="25">
        <f>D12*V12</f>
        <v>0</v>
      </c>
      <c r="W13" s="26">
        <f t="shared" si="8"/>
        <v>9369.4599999999991</v>
      </c>
      <c r="X13" s="25">
        <f>D12*X12</f>
        <v>0</v>
      </c>
      <c r="Y13" s="26">
        <f t="shared" si="9"/>
        <v>9369.4599999999991</v>
      </c>
      <c r="Z13" s="25">
        <f>D12*Z12</f>
        <v>0</v>
      </c>
      <c r="AA13" s="26">
        <f t="shared" si="10"/>
        <v>9369.4599999999991</v>
      </c>
      <c r="AB13" s="25">
        <f>D12*AB12</f>
        <v>0</v>
      </c>
      <c r="AC13" s="43">
        <f t="shared" si="11"/>
        <v>9369.4599999999991</v>
      </c>
      <c r="AD13" s="35"/>
    </row>
    <row r="14" spans="1:32" ht="16.899999999999999" customHeight="1">
      <c r="A14" s="46">
        <v>3</v>
      </c>
      <c r="B14" s="326" t="str">
        <f>'Orçamento Sintético'!D27</f>
        <v>INFRA-ESTRUTURA (FUNDAÇÃO)</v>
      </c>
      <c r="C14" s="326"/>
      <c r="D14" s="22">
        <f>'Orçamento Sintético'!I32</f>
        <v>54485.649999999994</v>
      </c>
      <c r="E14" s="34">
        <f>D14/$D$44</f>
        <v>6.0338490853398569E-2</v>
      </c>
      <c r="F14" s="28"/>
      <c r="G14" s="24">
        <f t="shared" si="0"/>
        <v>0</v>
      </c>
      <c r="H14" s="23">
        <v>0.5</v>
      </c>
      <c r="I14" s="24">
        <f t="shared" si="1"/>
        <v>0.5</v>
      </c>
      <c r="J14" s="23">
        <v>0.5</v>
      </c>
      <c r="K14" s="24">
        <f t="shared" si="2"/>
        <v>1</v>
      </c>
      <c r="L14" s="23"/>
      <c r="M14" s="24">
        <f t="shared" si="3"/>
        <v>1</v>
      </c>
      <c r="N14" s="23"/>
      <c r="O14" s="24">
        <f t="shared" si="4"/>
        <v>1</v>
      </c>
      <c r="P14" s="23"/>
      <c r="Q14" s="24">
        <f t="shared" si="5"/>
        <v>1</v>
      </c>
      <c r="R14" s="23"/>
      <c r="S14" s="24">
        <f t="shared" si="6"/>
        <v>1</v>
      </c>
      <c r="T14" s="23"/>
      <c r="U14" s="24">
        <f t="shared" si="7"/>
        <v>1</v>
      </c>
      <c r="V14" s="23"/>
      <c r="W14" s="24">
        <f t="shared" si="8"/>
        <v>1</v>
      </c>
      <c r="X14" s="23"/>
      <c r="Y14" s="24">
        <f t="shared" si="9"/>
        <v>1</v>
      </c>
      <c r="Z14" s="23"/>
      <c r="AA14" s="24">
        <f t="shared" si="10"/>
        <v>1</v>
      </c>
      <c r="AB14" s="23"/>
      <c r="AC14" s="42">
        <f t="shared" si="11"/>
        <v>1</v>
      </c>
    </row>
    <row r="15" spans="1:32" ht="15" customHeight="1">
      <c r="A15" s="324"/>
      <c r="B15" s="325"/>
      <c r="C15" s="325"/>
      <c r="D15" s="325"/>
      <c r="E15" s="325"/>
      <c r="F15" s="25">
        <f>D14*F14</f>
        <v>0</v>
      </c>
      <c r="G15" s="26">
        <f t="shared" si="0"/>
        <v>0</v>
      </c>
      <c r="H15" s="25">
        <f>D14*H14</f>
        <v>27242.824999999997</v>
      </c>
      <c r="I15" s="26">
        <f t="shared" si="1"/>
        <v>27242.824999999997</v>
      </c>
      <c r="J15" s="25">
        <f>D14*J14</f>
        <v>27242.824999999997</v>
      </c>
      <c r="K15" s="26">
        <f t="shared" si="2"/>
        <v>54485.649999999994</v>
      </c>
      <c r="L15" s="25">
        <f>D14*L14</f>
        <v>0</v>
      </c>
      <c r="M15" s="26">
        <f t="shared" si="3"/>
        <v>54485.649999999994</v>
      </c>
      <c r="N15" s="25">
        <f t="shared" si="12"/>
        <v>0</v>
      </c>
      <c r="O15" s="26">
        <f t="shared" si="4"/>
        <v>54485.649999999994</v>
      </c>
      <c r="P15" s="25">
        <f t="shared" si="13"/>
        <v>0</v>
      </c>
      <c r="Q15" s="26">
        <f t="shared" si="5"/>
        <v>54485.649999999994</v>
      </c>
      <c r="R15" s="25">
        <f>D14*R14</f>
        <v>0</v>
      </c>
      <c r="S15" s="26">
        <f t="shared" si="6"/>
        <v>54485.649999999994</v>
      </c>
      <c r="T15" s="25">
        <f>D14*T14</f>
        <v>0</v>
      </c>
      <c r="U15" s="26">
        <f t="shared" si="7"/>
        <v>54485.649999999994</v>
      </c>
      <c r="V15" s="25">
        <f>D14*V14</f>
        <v>0</v>
      </c>
      <c r="W15" s="26">
        <f t="shared" si="8"/>
        <v>54485.649999999994</v>
      </c>
      <c r="X15" s="25">
        <f>D14*X14</f>
        <v>0</v>
      </c>
      <c r="Y15" s="26">
        <f t="shared" si="9"/>
        <v>54485.649999999994</v>
      </c>
      <c r="Z15" s="25">
        <f>D14*Z14</f>
        <v>0</v>
      </c>
      <c r="AA15" s="26">
        <f t="shared" si="10"/>
        <v>54485.649999999994</v>
      </c>
      <c r="AB15" s="25">
        <f>D14*AB14</f>
        <v>0</v>
      </c>
      <c r="AC15" s="43">
        <f t="shared" si="11"/>
        <v>54485.649999999994</v>
      </c>
      <c r="AD15" s="35"/>
    </row>
    <row r="16" spans="1:32" ht="15" customHeight="1">
      <c r="A16" s="46">
        <v>4</v>
      </c>
      <c r="B16" s="326" t="str">
        <f>'Orçamento Sintético'!D33</f>
        <v>SUPER-ESTRUTURA</v>
      </c>
      <c r="C16" s="326"/>
      <c r="D16" s="22">
        <f>'Orçamento Sintético'!I39</f>
        <v>151980.54999999999</v>
      </c>
      <c r="E16" s="34">
        <f>D16/$D$44</f>
        <v>0.16830627928765618</v>
      </c>
      <c r="F16" s="23"/>
      <c r="G16" s="24">
        <f t="shared" si="0"/>
        <v>0</v>
      </c>
      <c r="H16" s="23"/>
      <c r="I16" s="24">
        <f t="shared" si="1"/>
        <v>0</v>
      </c>
      <c r="J16" s="23">
        <v>0.5</v>
      </c>
      <c r="K16" s="24">
        <f t="shared" si="2"/>
        <v>0.5</v>
      </c>
      <c r="L16" s="23">
        <v>0.5</v>
      </c>
      <c r="M16" s="24">
        <f t="shared" si="3"/>
        <v>1</v>
      </c>
      <c r="N16" s="23"/>
      <c r="O16" s="24">
        <f t="shared" si="4"/>
        <v>1</v>
      </c>
      <c r="P16" s="23"/>
      <c r="Q16" s="24">
        <f t="shared" si="5"/>
        <v>1</v>
      </c>
      <c r="R16" s="23"/>
      <c r="S16" s="24">
        <f t="shared" si="6"/>
        <v>1</v>
      </c>
      <c r="T16" s="23"/>
      <c r="U16" s="24">
        <f t="shared" si="7"/>
        <v>1</v>
      </c>
      <c r="V16" s="23"/>
      <c r="W16" s="24">
        <f t="shared" si="8"/>
        <v>1</v>
      </c>
      <c r="X16" s="23"/>
      <c r="Y16" s="24">
        <f t="shared" si="9"/>
        <v>1</v>
      </c>
      <c r="Z16" s="23"/>
      <c r="AA16" s="24">
        <f t="shared" si="10"/>
        <v>1</v>
      </c>
      <c r="AB16" s="23"/>
      <c r="AC16" s="42">
        <f t="shared" si="11"/>
        <v>1</v>
      </c>
    </row>
    <row r="17" spans="1:32" ht="15" customHeight="1">
      <c r="A17" s="324"/>
      <c r="B17" s="325"/>
      <c r="C17" s="325"/>
      <c r="D17" s="325"/>
      <c r="E17" s="325"/>
      <c r="F17" s="25">
        <f>D16*F16</f>
        <v>0</v>
      </c>
      <c r="G17" s="26">
        <f t="shared" si="0"/>
        <v>0</v>
      </c>
      <c r="H17" s="25">
        <f>D16*H16</f>
        <v>0</v>
      </c>
      <c r="I17" s="26">
        <f t="shared" si="1"/>
        <v>0</v>
      </c>
      <c r="J17" s="25">
        <f>D16*J16</f>
        <v>75990.274999999994</v>
      </c>
      <c r="K17" s="26">
        <f t="shared" si="2"/>
        <v>75990.274999999994</v>
      </c>
      <c r="L17" s="25">
        <f>D16*L16</f>
        <v>75990.274999999994</v>
      </c>
      <c r="M17" s="26">
        <f t="shared" si="3"/>
        <v>151980.54999999999</v>
      </c>
      <c r="N17" s="25">
        <f t="shared" si="12"/>
        <v>0</v>
      </c>
      <c r="O17" s="26">
        <f t="shared" si="4"/>
        <v>151980.54999999999</v>
      </c>
      <c r="P17" s="25">
        <f t="shared" si="13"/>
        <v>0</v>
      </c>
      <c r="Q17" s="26">
        <f t="shared" si="5"/>
        <v>151980.54999999999</v>
      </c>
      <c r="R17" s="25">
        <f>D16*R16</f>
        <v>0</v>
      </c>
      <c r="S17" s="26">
        <f t="shared" si="6"/>
        <v>151980.54999999999</v>
      </c>
      <c r="T17" s="25">
        <f>D16*T16</f>
        <v>0</v>
      </c>
      <c r="U17" s="26">
        <f t="shared" si="7"/>
        <v>151980.54999999999</v>
      </c>
      <c r="V17" s="25">
        <f>D16*V16</f>
        <v>0</v>
      </c>
      <c r="W17" s="26">
        <f t="shared" si="8"/>
        <v>151980.54999999999</v>
      </c>
      <c r="X17" s="25">
        <f>D16*X16</f>
        <v>0</v>
      </c>
      <c r="Y17" s="26">
        <f t="shared" si="9"/>
        <v>151980.54999999999</v>
      </c>
      <c r="Z17" s="25">
        <f>D16*Z16</f>
        <v>0</v>
      </c>
      <c r="AA17" s="26">
        <f t="shared" si="10"/>
        <v>151980.54999999999</v>
      </c>
      <c r="AB17" s="25">
        <f>D16*AB16</f>
        <v>0</v>
      </c>
      <c r="AC17" s="43">
        <f t="shared" si="11"/>
        <v>151980.54999999999</v>
      </c>
      <c r="AD17" s="35"/>
    </row>
    <row r="18" spans="1:32" ht="15" customHeight="1">
      <c r="A18" s="46">
        <v>5</v>
      </c>
      <c r="B18" s="326" t="str">
        <f>'Orçamento Sintético'!D40</f>
        <v>PAREDES E PAINÉIS</v>
      </c>
      <c r="C18" s="326"/>
      <c r="D18" s="22">
        <f>'Orçamento Sintético'!I43</f>
        <v>45936.67</v>
      </c>
      <c r="E18" s="34">
        <f>D18/$D$44</f>
        <v>5.0871180625184594E-2</v>
      </c>
      <c r="F18" s="23"/>
      <c r="G18" s="24">
        <f t="shared" ref="G18:G37" si="14">F18</f>
        <v>0</v>
      </c>
      <c r="H18" s="23"/>
      <c r="I18" s="24">
        <f t="shared" ref="I18:I27" si="15">H18+G18</f>
        <v>0</v>
      </c>
      <c r="J18" s="23"/>
      <c r="K18" s="24">
        <f t="shared" ref="K18:K27" si="16">J18+I18</f>
        <v>0</v>
      </c>
      <c r="L18" s="23">
        <v>0.1</v>
      </c>
      <c r="M18" s="24">
        <f t="shared" ref="M18:M27" si="17">L18+K18</f>
        <v>0.1</v>
      </c>
      <c r="N18" s="23">
        <v>0.5</v>
      </c>
      <c r="O18" s="24">
        <f t="shared" ref="O18:O27" si="18">N18+M18</f>
        <v>0.6</v>
      </c>
      <c r="P18" s="23">
        <v>0.4</v>
      </c>
      <c r="Q18" s="24">
        <f t="shared" ref="Q18:Q27" si="19">P18+O18</f>
        <v>1</v>
      </c>
      <c r="R18" s="23"/>
      <c r="S18" s="24">
        <f t="shared" si="6"/>
        <v>1</v>
      </c>
      <c r="T18" s="23"/>
      <c r="U18" s="24">
        <f t="shared" si="7"/>
        <v>1</v>
      </c>
      <c r="V18" s="23"/>
      <c r="W18" s="24">
        <f t="shared" si="8"/>
        <v>1</v>
      </c>
      <c r="X18" s="23"/>
      <c r="Y18" s="24">
        <f t="shared" si="9"/>
        <v>1</v>
      </c>
      <c r="Z18" s="23"/>
      <c r="AA18" s="24">
        <f t="shared" si="10"/>
        <v>1</v>
      </c>
      <c r="AB18" s="23"/>
      <c r="AC18" s="42">
        <f t="shared" si="11"/>
        <v>1</v>
      </c>
      <c r="AE18" s="15"/>
      <c r="AF18" s="15"/>
    </row>
    <row r="19" spans="1:32" ht="15" customHeight="1">
      <c r="A19" s="324"/>
      <c r="B19" s="325"/>
      <c r="C19" s="325"/>
      <c r="D19" s="325"/>
      <c r="E19" s="325"/>
      <c r="F19" s="25">
        <f>D18*F18</f>
        <v>0</v>
      </c>
      <c r="G19" s="26">
        <f t="shared" si="14"/>
        <v>0</v>
      </c>
      <c r="H19" s="25">
        <f>D18*H18</f>
        <v>0</v>
      </c>
      <c r="I19" s="26">
        <f t="shared" si="15"/>
        <v>0</v>
      </c>
      <c r="J19" s="25">
        <f>D18*J18</f>
        <v>0</v>
      </c>
      <c r="K19" s="26">
        <f t="shared" si="16"/>
        <v>0</v>
      </c>
      <c r="L19" s="25">
        <f>D18*L18</f>
        <v>4593.6670000000004</v>
      </c>
      <c r="M19" s="26">
        <f t="shared" si="17"/>
        <v>4593.6670000000004</v>
      </c>
      <c r="N19" s="25">
        <f t="shared" si="12"/>
        <v>22968.334999999999</v>
      </c>
      <c r="O19" s="26">
        <f t="shared" si="18"/>
        <v>27562.002</v>
      </c>
      <c r="P19" s="25">
        <f t="shared" si="13"/>
        <v>18374.668000000001</v>
      </c>
      <c r="Q19" s="26">
        <f t="shared" si="19"/>
        <v>45936.67</v>
      </c>
      <c r="R19" s="25">
        <f>D18*R18</f>
        <v>0</v>
      </c>
      <c r="S19" s="26">
        <f t="shared" si="6"/>
        <v>45936.67</v>
      </c>
      <c r="T19" s="25">
        <f>D18*T18</f>
        <v>0</v>
      </c>
      <c r="U19" s="26">
        <f t="shared" si="7"/>
        <v>45936.67</v>
      </c>
      <c r="V19" s="25">
        <f>D18*V18</f>
        <v>0</v>
      </c>
      <c r="W19" s="26">
        <f t="shared" si="8"/>
        <v>45936.67</v>
      </c>
      <c r="X19" s="25">
        <f>D18*X18</f>
        <v>0</v>
      </c>
      <c r="Y19" s="26">
        <f t="shared" si="9"/>
        <v>45936.67</v>
      </c>
      <c r="Z19" s="25">
        <f>D18*Z18</f>
        <v>0</v>
      </c>
      <c r="AA19" s="26">
        <f t="shared" si="10"/>
        <v>45936.67</v>
      </c>
      <c r="AB19" s="25">
        <f>D18*AB18</f>
        <v>0</v>
      </c>
      <c r="AC19" s="43">
        <f t="shared" si="11"/>
        <v>45936.67</v>
      </c>
      <c r="AD19" s="35"/>
      <c r="AE19" s="27"/>
    </row>
    <row r="20" spans="1:32" ht="15" customHeight="1">
      <c r="A20" s="46">
        <v>6</v>
      </c>
      <c r="B20" s="326" t="str">
        <f>'Orçamento Sintético'!D44</f>
        <v>ESQUADRIAS</v>
      </c>
      <c r="C20" s="326"/>
      <c r="D20" s="22">
        <f>'Orçamento Sintético'!I61</f>
        <v>60608.21</v>
      </c>
      <c r="E20" s="34">
        <f>D20/$D$44</f>
        <v>6.7118735386764411E-2</v>
      </c>
      <c r="F20" s="28"/>
      <c r="G20" s="24">
        <f t="shared" si="14"/>
        <v>0</v>
      </c>
      <c r="H20" s="23"/>
      <c r="I20" s="24">
        <f t="shared" si="15"/>
        <v>0</v>
      </c>
      <c r="J20" s="23"/>
      <c r="K20" s="24">
        <f t="shared" si="16"/>
        <v>0</v>
      </c>
      <c r="L20" s="23"/>
      <c r="M20" s="24">
        <f t="shared" si="17"/>
        <v>0</v>
      </c>
      <c r="N20" s="23"/>
      <c r="O20" s="24">
        <f t="shared" si="18"/>
        <v>0</v>
      </c>
      <c r="P20" s="23"/>
      <c r="Q20" s="24">
        <f t="shared" si="19"/>
        <v>0</v>
      </c>
      <c r="R20" s="23"/>
      <c r="S20" s="24">
        <f t="shared" si="6"/>
        <v>0</v>
      </c>
      <c r="T20" s="23"/>
      <c r="U20" s="24">
        <f t="shared" si="7"/>
        <v>0</v>
      </c>
      <c r="V20" s="23"/>
      <c r="W20" s="24">
        <f t="shared" si="8"/>
        <v>0</v>
      </c>
      <c r="X20" s="23">
        <v>0.25</v>
      </c>
      <c r="Y20" s="24">
        <f t="shared" si="9"/>
        <v>0.25</v>
      </c>
      <c r="Z20" s="23">
        <v>0.75</v>
      </c>
      <c r="AA20" s="24">
        <f t="shared" si="10"/>
        <v>1</v>
      </c>
      <c r="AB20" s="23"/>
      <c r="AC20" s="42">
        <f t="shared" si="11"/>
        <v>1</v>
      </c>
    </row>
    <row r="21" spans="1:32" ht="15" customHeight="1">
      <c r="A21" s="324"/>
      <c r="B21" s="325"/>
      <c r="C21" s="325"/>
      <c r="D21" s="325"/>
      <c r="E21" s="325"/>
      <c r="F21" s="25">
        <f>D20*F20</f>
        <v>0</v>
      </c>
      <c r="G21" s="26">
        <f t="shared" si="14"/>
        <v>0</v>
      </c>
      <c r="H21" s="25">
        <f>D20*H20</f>
        <v>0</v>
      </c>
      <c r="I21" s="26">
        <f t="shared" si="15"/>
        <v>0</v>
      </c>
      <c r="J21" s="25">
        <f>D20*J20</f>
        <v>0</v>
      </c>
      <c r="K21" s="26">
        <f t="shared" si="16"/>
        <v>0</v>
      </c>
      <c r="L21" s="25">
        <f>D20*L20</f>
        <v>0</v>
      </c>
      <c r="M21" s="26">
        <f t="shared" si="17"/>
        <v>0</v>
      </c>
      <c r="N21" s="25">
        <f t="shared" si="12"/>
        <v>0</v>
      </c>
      <c r="O21" s="26">
        <f t="shared" si="18"/>
        <v>0</v>
      </c>
      <c r="P21" s="25">
        <f t="shared" si="13"/>
        <v>0</v>
      </c>
      <c r="Q21" s="26">
        <f t="shared" si="19"/>
        <v>0</v>
      </c>
      <c r="R21" s="25">
        <f>D20*R20</f>
        <v>0</v>
      </c>
      <c r="S21" s="26">
        <f t="shared" si="6"/>
        <v>0</v>
      </c>
      <c r="T21" s="25">
        <f>D20*T20</f>
        <v>0</v>
      </c>
      <c r="U21" s="26">
        <f t="shared" si="7"/>
        <v>0</v>
      </c>
      <c r="V21" s="25">
        <f>D20*V20</f>
        <v>0</v>
      </c>
      <c r="W21" s="26">
        <f t="shared" si="8"/>
        <v>0</v>
      </c>
      <c r="X21" s="25">
        <f>D20*X20</f>
        <v>15152.0525</v>
      </c>
      <c r="Y21" s="26">
        <f t="shared" si="9"/>
        <v>15152.0525</v>
      </c>
      <c r="Z21" s="25">
        <f>D20*Z20</f>
        <v>45456.157500000001</v>
      </c>
      <c r="AA21" s="26">
        <f t="shared" si="10"/>
        <v>60608.21</v>
      </c>
      <c r="AB21" s="25">
        <f>D20*AB20</f>
        <v>0</v>
      </c>
      <c r="AC21" s="43">
        <f t="shared" si="11"/>
        <v>60608.21</v>
      </c>
      <c r="AD21" s="35"/>
    </row>
    <row r="22" spans="1:32" ht="18.600000000000001" customHeight="1">
      <c r="A22" s="46">
        <v>7</v>
      </c>
      <c r="B22" s="326" t="str">
        <f>'Orçamento Sintético'!D62</f>
        <v>COBERTURA</v>
      </c>
      <c r="C22" s="326"/>
      <c r="D22" s="22">
        <f>'Orçamento Sintético'!I68</f>
        <v>67087.39</v>
      </c>
      <c r="E22" s="34">
        <f>D22/$D$44</f>
        <v>7.4293907990331087E-2</v>
      </c>
      <c r="F22" s="28"/>
      <c r="G22" s="24">
        <f t="shared" si="14"/>
        <v>0</v>
      </c>
      <c r="H22" s="23"/>
      <c r="I22" s="24">
        <f t="shared" si="15"/>
        <v>0</v>
      </c>
      <c r="J22" s="23"/>
      <c r="K22" s="24">
        <f t="shared" si="16"/>
        <v>0</v>
      </c>
      <c r="L22" s="23"/>
      <c r="M22" s="24">
        <f t="shared" si="17"/>
        <v>0</v>
      </c>
      <c r="N22" s="23"/>
      <c r="O22" s="24">
        <f t="shared" si="18"/>
        <v>0</v>
      </c>
      <c r="P22" s="23">
        <v>0.5</v>
      </c>
      <c r="Q22" s="24">
        <f t="shared" si="19"/>
        <v>0.5</v>
      </c>
      <c r="R22" s="23">
        <v>0.5</v>
      </c>
      <c r="S22" s="24">
        <f t="shared" si="6"/>
        <v>1</v>
      </c>
      <c r="T22" s="23"/>
      <c r="U22" s="24">
        <f t="shared" si="7"/>
        <v>1</v>
      </c>
      <c r="V22" s="23"/>
      <c r="W22" s="24">
        <f t="shared" si="8"/>
        <v>1</v>
      </c>
      <c r="X22" s="23"/>
      <c r="Y22" s="24">
        <f t="shared" si="9"/>
        <v>1</v>
      </c>
      <c r="Z22" s="23"/>
      <c r="AA22" s="24">
        <f t="shared" si="10"/>
        <v>1</v>
      </c>
      <c r="AB22" s="23"/>
      <c r="AC22" s="42">
        <f t="shared" si="11"/>
        <v>1</v>
      </c>
    </row>
    <row r="23" spans="1:32" ht="15" customHeight="1">
      <c r="A23" s="324"/>
      <c r="B23" s="325"/>
      <c r="C23" s="325"/>
      <c r="D23" s="325"/>
      <c r="E23" s="325"/>
      <c r="F23" s="25">
        <f>D22*F22</f>
        <v>0</v>
      </c>
      <c r="G23" s="26">
        <f t="shared" si="14"/>
        <v>0</v>
      </c>
      <c r="H23" s="25">
        <f>D22*H22</f>
        <v>0</v>
      </c>
      <c r="I23" s="26">
        <f t="shared" si="15"/>
        <v>0</v>
      </c>
      <c r="J23" s="25">
        <f>D22*J22</f>
        <v>0</v>
      </c>
      <c r="K23" s="26">
        <f t="shared" si="16"/>
        <v>0</v>
      </c>
      <c r="L23" s="25">
        <f>D22*L22</f>
        <v>0</v>
      </c>
      <c r="M23" s="26">
        <f t="shared" si="17"/>
        <v>0</v>
      </c>
      <c r="N23" s="25">
        <f t="shared" si="12"/>
        <v>0</v>
      </c>
      <c r="O23" s="26">
        <f t="shared" si="18"/>
        <v>0</v>
      </c>
      <c r="P23" s="25">
        <f t="shared" si="13"/>
        <v>33543.695</v>
      </c>
      <c r="Q23" s="26">
        <f t="shared" si="19"/>
        <v>33543.695</v>
      </c>
      <c r="R23" s="25">
        <f>D22*R22</f>
        <v>33543.695</v>
      </c>
      <c r="S23" s="26">
        <f t="shared" si="6"/>
        <v>67087.39</v>
      </c>
      <c r="T23" s="25">
        <f>D22*T22</f>
        <v>0</v>
      </c>
      <c r="U23" s="26">
        <f t="shared" si="7"/>
        <v>67087.39</v>
      </c>
      <c r="V23" s="25">
        <f>D22*V22</f>
        <v>0</v>
      </c>
      <c r="W23" s="26">
        <f t="shared" si="8"/>
        <v>67087.39</v>
      </c>
      <c r="X23" s="25">
        <f>D22*X22</f>
        <v>0</v>
      </c>
      <c r="Y23" s="26">
        <f t="shared" si="9"/>
        <v>67087.39</v>
      </c>
      <c r="Z23" s="25">
        <f>D22*Z22</f>
        <v>0</v>
      </c>
      <c r="AA23" s="26">
        <f t="shared" si="10"/>
        <v>67087.39</v>
      </c>
      <c r="AB23" s="25">
        <f>D22*AB22</f>
        <v>0</v>
      </c>
      <c r="AC23" s="43">
        <f t="shared" si="11"/>
        <v>67087.39</v>
      </c>
      <c r="AD23" s="35"/>
    </row>
    <row r="24" spans="1:32" ht="15" customHeight="1">
      <c r="A24" s="46">
        <v>8</v>
      </c>
      <c r="B24" s="326" t="str">
        <f>'Orçamento Sintético'!D69</f>
        <v>IMPERMEABILIZAÇÃO</v>
      </c>
      <c r="C24" s="326"/>
      <c r="D24" s="22">
        <f>'Orçamento Sintético'!I71</f>
        <v>16572.79</v>
      </c>
      <c r="E24" s="34">
        <f>D24/$D$44</f>
        <v>1.8353036768952842E-2</v>
      </c>
      <c r="F24" s="23"/>
      <c r="G24" s="24">
        <f t="shared" si="14"/>
        <v>0</v>
      </c>
      <c r="H24" s="23"/>
      <c r="I24" s="24">
        <f t="shared" si="15"/>
        <v>0</v>
      </c>
      <c r="J24" s="23"/>
      <c r="K24" s="24">
        <f t="shared" si="16"/>
        <v>0</v>
      </c>
      <c r="L24" s="23"/>
      <c r="M24" s="24">
        <f t="shared" si="17"/>
        <v>0</v>
      </c>
      <c r="N24" s="23">
        <v>1</v>
      </c>
      <c r="O24" s="24">
        <f t="shared" si="18"/>
        <v>1</v>
      </c>
      <c r="P24" s="23"/>
      <c r="Q24" s="24">
        <f t="shared" si="19"/>
        <v>1</v>
      </c>
      <c r="R24" s="23"/>
      <c r="S24" s="24">
        <f t="shared" si="6"/>
        <v>1</v>
      </c>
      <c r="T24" s="23"/>
      <c r="U24" s="24">
        <f t="shared" si="7"/>
        <v>1</v>
      </c>
      <c r="V24" s="23"/>
      <c r="W24" s="24">
        <f t="shared" si="8"/>
        <v>1</v>
      </c>
      <c r="X24" s="23"/>
      <c r="Y24" s="24">
        <f t="shared" si="9"/>
        <v>1</v>
      </c>
      <c r="Z24" s="23"/>
      <c r="AA24" s="24">
        <f t="shared" si="10"/>
        <v>1</v>
      </c>
      <c r="AB24" s="23"/>
      <c r="AC24" s="42">
        <f t="shared" si="11"/>
        <v>1</v>
      </c>
    </row>
    <row r="25" spans="1:32" ht="15" customHeight="1">
      <c r="A25" s="324"/>
      <c r="B25" s="325"/>
      <c r="C25" s="325"/>
      <c r="D25" s="325"/>
      <c r="E25" s="325"/>
      <c r="F25" s="25">
        <f>D24*F24</f>
        <v>0</v>
      </c>
      <c r="G25" s="24">
        <f t="shared" si="14"/>
        <v>0</v>
      </c>
      <c r="H25" s="25">
        <f>D24*H24</f>
        <v>0</v>
      </c>
      <c r="I25" s="24"/>
      <c r="J25" s="25">
        <f>D24*J24</f>
        <v>0</v>
      </c>
      <c r="K25" s="26">
        <f t="shared" si="16"/>
        <v>0</v>
      </c>
      <c r="L25" s="25">
        <f>D24*L24</f>
        <v>0</v>
      </c>
      <c r="M25" s="26">
        <f t="shared" si="17"/>
        <v>0</v>
      </c>
      <c r="N25" s="25">
        <f t="shared" si="12"/>
        <v>16572.79</v>
      </c>
      <c r="O25" s="26">
        <f t="shared" si="18"/>
        <v>16572.79</v>
      </c>
      <c r="P25" s="25">
        <f t="shared" si="13"/>
        <v>0</v>
      </c>
      <c r="Q25" s="26">
        <f t="shared" si="19"/>
        <v>16572.79</v>
      </c>
      <c r="R25" s="25">
        <f>D24*R24</f>
        <v>0</v>
      </c>
      <c r="S25" s="26">
        <f t="shared" si="6"/>
        <v>16572.79</v>
      </c>
      <c r="T25" s="25">
        <f>D24*T24</f>
        <v>0</v>
      </c>
      <c r="U25" s="26">
        <f t="shared" si="7"/>
        <v>16572.79</v>
      </c>
      <c r="V25" s="25">
        <f>D24*V24</f>
        <v>0</v>
      </c>
      <c r="W25" s="26">
        <f t="shared" si="8"/>
        <v>16572.79</v>
      </c>
      <c r="X25" s="25">
        <f>D24*X24</f>
        <v>0</v>
      </c>
      <c r="Y25" s="26">
        <f t="shared" si="9"/>
        <v>16572.79</v>
      </c>
      <c r="Z25" s="25">
        <f>D24*Z24</f>
        <v>0</v>
      </c>
      <c r="AA25" s="26">
        <f t="shared" si="10"/>
        <v>16572.79</v>
      </c>
      <c r="AB25" s="25">
        <f>D24*AB24</f>
        <v>0</v>
      </c>
      <c r="AC25" s="43">
        <f t="shared" si="11"/>
        <v>16572.79</v>
      </c>
      <c r="AD25" s="35"/>
    </row>
    <row r="26" spans="1:32" ht="15" customHeight="1">
      <c r="A26" s="46">
        <v>9</v>
      </c>
      <c r="B26" s="326" t="str">
        <f>'Orçamento Sintético'!D72</f>
        <v>REVESTIMENTO DE PAREDE</v>
      </c>
      <c r="C26" s="326"/>
      <c r="D26" s="22">
        <f>'Orçamento Sintético'!I78</f>
        <v>96158.549999999974</v>
      </c>
      <c r="E26" s="34">
        <f>D26/$D$44</f>
        <v>0.10648788790536716</v>
      </c>
      <c r="F26" s="23"/>
      <c r="G26" s="24">
        <f t="shared" si="14"/>
        <v>0</v>
      </c>
      <c r="H26" s="23"/>
      <c r="I26" s="24">
        <f t="shared" si="15"/>
        <v>0</v>
      </c>
      <c r="J26" s="23"/>
      <c r="K26" s="24">
        <f t="shared" si="16"/>
        <v>0</v>
      </c>
      <c r="L26" s="23"/>
      <c r="M26" s="24">
        <f t="shared" si="17"/>
        <v>0</v>
      </c>
      <c r="N26" s="23">
        <v>0.3</v>
      </c>
      <c r="O26" s="24">
        <f t="shared" si="18"/>
        <v>0.3</v>
      </c>
      <c r="P26" s="23">
        <v>0.3</v>
      </c>
      <c r="Q26" s="24">
        <f t="shared" si="19"/>
        <v>0.6</v>
      </c>
      <c r="R26" s="23">
        <v>0.3</v>
      </c>
      <c r="S26" s="24">
        <f t="shared" ref="S26:S43" si="20">R26+Q26</f>
        <v>0.89999999999999991</v>
      </c>
      <c r="T26" s="23">
        <v>0.1</v>
      </c>
      <c r="U26" s="24">
        <f t="shared" ref="U26:U43" si="21">T26+S26</f>
        <v>0.99999999999999989</v>
      </c>
      <c r="V26" s="23"/>
      <c r="W26" s="24">
        <f t="shared" ref="W26:W43" si="22">V26+U26</f>
        <v>0.99999999999999989</v>
      </c>
      <c r="X26" s="23"/>
      <c r="Y26" s="24">
        <f t="shared" ref="Y26:Y43" si="23">X26+W26</f>
        <v>0.99999999999999989</v>
      </c>
      <c r="Z26" s="23"/>
      <c r="AA26" s="24">
        <f t="shared" ref="AA26:AA43" si="24">Z26+Y26</f>
        <v>0.99999999999999989</v>
      </c>
      <c r="AB26" s="23"/>
      <c r="AC26" s="42">
        <f t="shared" ref="AC26:AC43" si="25">AB26+AA26</f>
        <v>0.99999999999999989</v>
      </c>
    </row>
    <row r="27" spans="1:32" ht="15" customHeight="1">
      <c r="A27" s="324"/>
      <c r="B27" s="325"/>
      <c r="C27" s="325"/>
      <c r="D27" s="325"/>
      <c r="E27" s="325"/>
      <c r="F27" s="25">
        <f>D26*F26</f>
        <v>0</v>
      </c>
      <c r="G27" s="26">
        <f t="shared" si="14"/>
        <v>0</v>
      </c>
      <c r="H27" s="25">
        <f>D26*H26</f>
        <v>0</v>
      </c>
      <c r="I27" s="26">
        <f t="shared" si="15"/>
        <v>0</v>
      </c>
      <c r="J27" s="25">
        <f>D26*J26</f>
        <v>0</v>
      </c>
      <c r="K27" s="26">
        <f t="shared" si="16"/>
        <v>0</v>
      </c>
      <c r="L27" s="25">
        <f>D26*L26</f>
        <v>0</v>
      </c>
      <c r="M27" s="26">
        <f t="shared" si="17"/>
        <v>0</v>
      </c>
      <c r="N27" s="25">
        <f t="shared" si="12"/>
        <v>28847.564999999991</v>
      </c>
      <c r="O27" s="26">
        <f t="shared" si="18"/>
        <v>28847.564999999991</v>
      </c>
      <c r="P27" s="25">
        <f t="shared" si="13"/>
        <v>28847.564999999991</v>
      </c>
      <c r="Q27" s="26">
        <f t="shared" si="19"/>
        <v>57695.129999999983</v>
      </c>
      <c r="R27" s="25">
        <f>D26*R26</f>
        <v>28847.564999999991</v>
      </c>
      <c r="S27" s="26">
        <f t="shared" si="20"/>
        <v>86542.694999999978</v>
      </c>
      <c r="T27" s="25">
        <f>D26*T26</f>
        <v>9615.8549999999977</v>
      </c>
      <c r="U27" s="26">
        <f t="shared" si="21"/>
        <v>96158.549999999974</v>
      </c>
      <c r="V27" s="25">
        <f>D26*V26</f>
        <v>0</v>
      </c>
      <c r="W27" s="26">
        <f t="shared" si="22"/>
        <v>96158.549999999974</v>
      </c>
      <c r="X27" s="25">
        <f>D26*X26</f>
        <v>0</v>
      </c>
      <c r="Y27" s="26">
        <f t="shared" si="23"/>
        <v>96158.549999999974</v>
      </c>
      <c r="Z27" s="25">
        <f>D26*Z26</f>
        <v>0</v>
      </c>
      <c r="AA27" s="26">
        <f t="shared" si="24"/>
        <v>96158.549999999974</v>
      </c>
      <c r="AB27" s="25">
        <f>D26*AB26</f>
        <v>0</v>
      </c>
      <c r="AC27" s="43">
        <f t="shared" si="25"/>
        <v>96158.549999999974</v>
      </c>
      <c r="AD27" s="35"/>
    </row>
    <row r="28" spans="1:32" ht="15" customHeight="1">
      <c r="A28" s="46">
        <v>10</v>
      </c>
      <c r="B28" s="326" t="str">
        <f>'Orçamento Sintético'!D79</f>
        <v>PISOS</v>
      </c>
      <c r="C28" s="326"/>
      <c r="D28" s="22">
        <f>'Orçamento Sintético'!I87</f>
        <v>67194.420000000013</v>
      </c>
      <c r="E28" s="34">
        <f>D28/$D$44</f>
        <v>7.4412435137865163E-2</v>
      </c>
      <c r="F28" s="23"/>
      <c r="G28" s="24">
        <f t="shared" ref="G28:G34" si="26">F28</f>
        <v>0</v>
      </c>
      <c r="H28" s="23"/>
      <c r="I28" s="24">
        <f t="shared" ref="I28:I34" si="27">H28+G28</f>
        <v>0</v>
      </c>
      <c r="J28" s="23"/>
      <c r="K28" s="24">
        <f t="shared" ref="K28:K34" si="28">J28+I28</f>
        <v>0</v>
      </c>
      <c r="L28" s="23"/>
      <c r="M28" s="24">
        <f t="shared" ref="M28:M34" si="29">L28+K28</f>
        <v>0</v>
      </c>
      <c r="N28" s="23">
        <v>0.3</v>
      </c>
      <c r="O28" s="24">
        <f t="shared" ref="O28:O34" si="30">N28+M28</f>
        <v>0.3</v>
      </c>
      <c r="P28" s="23">
        <v>0.3</v>
      </c>
      <c r="Q28" s="24">
        <f t="shared" ref="Q28:Q34" si="31">P28+O28</f>
        <v>0.6</v>
      </c>
      <c r="R28" s="23">
        <v>0.4</v>
      </c>
      <c r="S28" s="24">
        <f t="shared" si="20"/>
        <v>1</v>
      </c>
      <c r="T28" s="23"/>
      <c r="U28" s="24">
        <f t="shared" si="21"/>
        <v>1</v>
      </c>
      <c r="V28" s="23"/>
      <c r="W28" s="24">
        <f t="shared" si="22"/>
        <v>1</v>
      </c>
      <c r="X28" s="23"/>
      <c r="Y28" s="24">
        <f t="shared" si="23"/>
        <v>1</v>
      </c>
      <c r="Z28" s="23"/>
      <c r="AA28" s="24">
        <f t="shared" si="24"/>
        <v>1</v>
      </c>
      <c r="AB28" s="23"/>
      <c r="AC28" s="42">
        <f t="shared" si="25"/>
        <v>1</v>
      </c>
      <c r="AE28" s="15"/>
      <c r="AF28" s="15"/>
    </row>
    <row r="29" spans="1:32" ht="15" customHeight="1">
      <c r="A29" s="324"/>
      <c r="B29" s="325"/>
      <c r="C29" s="325"/>
      <c r="D29" s="325"/>
      <c r="E29" s="325"/>
      <c r="F29" s="25">
        <f>D28*F28</f>
        <v>0</v>
      </c>
      <c r="G29" s="26">
        <f t="shared" si="26"/>
        <v>0</v>
      </c>
      <c r="H29" s="25">
        <f>D28*H28</f>
        <v>0</v>
      </c>
      <c r="I29" s="26">
        <f t="shared" si="27"/>
        <v>0</v>
      </c>
      <c r="J29" s="25">
        <f>D28*J28</f>
        <v>0</v>
      </c>
      <c r="K29" s="26">
        <f t="shared" si="28"/>
        <v>0</v>
      </c>
      <c r="L29" s="25">
        <f>D28*L28</f>
        <v>0</v>
      </c>
      <c r="M29" s="26">
        <f t="shared" si="29"/>
        <v>0</v>
      </c>
      <c r="N29" s="25">
        <f t="shared" si="12"/>
        <v>20158.326000000005</v>
      </c>
      <c r="O29" s="26">
        <f t="shared" si="30"/>
        <v>20158.326000000005</v>
      </c>
      <c r="P29" s="25">
        <f t="shared" si="13"/>
        <v>20158.326000000005</v>
      </c>
      <c r="Q29" s="26">
        <f t="shared" si="31"/>
        <v>40316.652000000009</v>
      </c>
      <c r="R29" s="25">
        <f>D28*R28</f>
        <v>26877.768000000007</v>
      </c>
      <c r="S29" s="26">
        <f t="shared" si="20"/>
        <v>67194.420000000013</v>
      </c>
      <c r="T29" s="25">
        <f>D28*T28</f>
        <v>0</v>
      </c>
      <c r="U29" s="26">
        <f t="shared" si="21"/>
        <v>67194.420000000013</v>
      </c>
      <c r="V29" s="25">
        <f>D28*V28</f>
        <v>0</v>
      </c>
      <c r="W29" s="26">
        <f t="shared" si="22"/>
        <v>67194.420000000013</v>
      </c>
      <c r="X29" s="25">
        <f>D28*X28</f>
        <v>0</v>
      </c>
      <c r="Y29" s="26">
        <f t="shared" si="23"/>
        <v>67194.420000000013</v>
      </c>
      <c r="Z29" s="25">
        <f>D28*Z28</f>
        <v>0</v>
      </c>
      <c r="AA29" s="26">
        <f t="shared" si="24"/>
        <v>67194.420000000013</v>
      </c>
      <c r="AB29" s="25">
        <f>D28*AB28</f>
        <v>0</v>
      </c>
      <c r="AC29" s="43">
        <f t="shared" si="25"/>
        <v>67194.420000000013</v>
      </c>
      <c r="AD29" s="35"/>
      <c r="AE29" s="27"/>
    </row>
    <row r="30" spans="1:32" ht="15" customHeight="1">
      <c r="A30" s="46">
        <v>11</v>
      </c>
      <c r="B30" s="326" t="str">
        <f>'Orçamento Sintético'!D88</f>
        <v>INSTALAÇÕES HIDRO-SANITÁRIAS E APARELHOS HIDROSSANITÁRIOS</v>
      </c>
      <c r="C30" s="326"/>
      <c r="D30" s="22">
        <f>'Orçamento Sintético'!I114</f>
        <v>33149.769999999997</v>
      </c>
      <c r="E30" s="34">
        <f>D30/$D$44</f>
        <v>3.6710713627115879E-2</v>
      </c>
      <c r="F30" s="28"/>
      <c r="G30" s="24">
        <f t="shared" si="26"/>
        <v>0</v>
      </c>
      <c r="H30" s="23"/>
      <c r="I30" s="24">
        <f t="shared" si="27"/>
        <v>0</v>
      </c>
      <c r="J30" s="23"/>
      <c r="K30" s="24">
        <f t="shared" si="28"/>
        <v>0</v>
      </c>
      <c r="L30" s="23"/>
      <c r="M30" s="24">
        <f t="shared" si="29"/>
        <v>0</v>
      </c>
      <c r="N30" s="23">
        <v>0.3</v>
      </c>
      <c r="O30" s="24">
        <f t="shared" si="30"/>
        <v>0.3</v>
      </c>
      <c r="P30" s="23">
        <v>0.3</v>
      </c>
      <c r="Q30" s="24">
        <f t="shared" si="31"/>
        <v>0.6</v>
      </c>
      <c r="R30" s="23">
        <v>0.4</v>
      </c>
      <c r="S30" s="24">
        <f t="shared" si="20"/>
        <v>1</v>
      </c>
      <c r="T30" s="23"/>
      <c r="U30" s="24">
        <f t="shared" si="21"/>
        <v>1</v>
      </c>
      <c r="V30" s="23"/>
      <c r="W30" s="24">
        <f t="shared" si="22"/>
        <v>1</v>
      </c>
      <c r="X30" s="23"/>
      <c r="Y30" s="24">
        <f t="shared" si="23"/>
        <v>1</v>
      </c>
      <c r="Z30" s="23"/>
      <c r="AA30" s="24">
        <f t="shared" si="24"/>
        <v>1</v>
      </c>
      <c r="AB30" s="23"/>
      <c r="AC30" s="42">
        <f t="shared" si="25"/>
        <v>1</v>
      </c>
    </row>
    <row r="31" spans="1:32" ht="15" customHeight="1">
      <c r="A31" s="324"/>
      <c r="B31" s="325"/>
      <c r="C31" s="325"/>
      <c r="D31" s="325"/>
      <c r="E31" s="325"/>
      <c r="F31" s="25">
        <f>D30*F30</f>
        <v>0</v>
      </c>
      <c r="G31" s="26">
        <f t="shared" si="26"/>
        <v>0</v>
      </c>
      <c r="H31" s="25">
        <f>D30*H30</f>
        <v>0</v>
      </c>
      <c r="I31" s="26">
        <f t="shared" si="27"/>
        <v>0</v>
      </c>
      <c r="J31" s="25">
        <f>D30*J30</f>
        <v>0</v>
      </c>
      <c r="K31" s="26">
        <f t="shared" si="28"/>
        <v>0</v>
      </c>
      <c r="L31" s="25">
        <f>D30*L30</f>
        <v>0</v>
      </c>
      <c r="M31" s="26">
        <f t="shared" si="29"/>
        <v>0</v>
      </c>
      <c r="N31" s="25">
        <f t="shared" si="12"/>
        <v>9944.9309999999987</v>
      </c>
      <c r="O31" s="26">
        <f t="shared" si="30"/>
        <v>9944.9309999999987</v>
      </c>
      <c r="P31" s="25">
        <f t="shared" si="13"/>
        <v>9944.9309999999987</v>
      </c>
      <c r="Q31" s="26">
        <f t="shared" si="31"/>
        <v>19889.861999999997</v>
      </c>
      <c r="R31" s="25">
        <f>D30*R30</f>
        <v>13259.907999999999</v>
      </c>
      <c r="S31" s="26">
        <f t="shared" si="20"/>
        <v>33149.769999999997</v>
      </c>
      <c r="T31" s="25">
        <f>D30*T30</f>
        <v>0</v>
      </c>
      <c r="U31" s="26">
        <f t="shared" si="21"/>
        <v>33149.769999999997</v>
      </c>
      <c r="V31" s="25">
        <f>D30*V30</f>
        <v>0</v>
      </c>
      <c r="W31" s="26">
        <f t="shared" si="22"/>
        <v>33149.769999999997</v>
      </c>
      <c r="X31" s="25">
        <f>D30*X30</f>
        <v>0</v>
      </c>
      <c r="Y31" s="26">
        <f t="shared" si="23"/>
        <v>33149.769999999997</v>
      </c>
      <c r="Z31" s="25">
        <f>D30*Z30</f>
        <v>0</v>
      </c>
      <c r="AA31" s="26">
        <f t="shared" si="24"/>
        <v>33149.769999999997</v>
      </c>
      <c r="AB31" s="25">
        <f>D30*AB30</f>
        <v>0</v>
      </c>
      <c r="AC31" s="43">
        <f t="shared" si="25"/>
        <v>33149.769999999997</v>
      </c>
      <c r="AD31" s="35"/>
    </row>
    <row r="32" spans="1:32" ht="20.45" customHeight="1">
      <c r="A32" s="46">
        <v>12</v>
      </c>
      <c r="B32" s="326" t="str">
        <f>'Orçamento Sintético'!D115</f>
        <v xml:space="preserve">INSTALAÇÕES PLUVIAIS </v>
      </c>
      <c r="C32" s="326"/>
      <c r="D32" s="22">
        <f>'Orçamento Sintético'!I121</f>
        <v>20921.460000000003</v>
      </c>
      <c r="E32" s="34">
        <f>D32/$D$44</f>
        <v>2.3168840288217987E-2</v>
      </c>
      <c r="F32" s="28"/>
      <c r="G32" s="24">
        <f t="shared" si="26"/>
        <v>0</v>
      </c>
      <c r="H32" s="23"/>
      <c r="I32" s="24">
        <f t="shared" si="27"/>
        <v>0</v>
      </c>
      <c r="J32" s="23"/>
      <c r="K32" s="24">
        <f t="shared" si="28"/>
        <v>0</v>
      </c>
      <c r="L32" s="23"/>
      <c r="M32" s="24">
        <f t="shared" si="29"/>
        <v>0</v>
      </c>
      <c r="N32" s="23"/>
      <c r="O32" s="24">
        <f t="shared" si="30"/>
        <v>0</v>
      </c>
      <c r="P32" s="23"/>
      <c r="Q32" s="24">
        <f t="shared" si="31"/>
        <v>0</v>
      </c>
      <c r="R32" s="23">
        <v>0.3</v>
      </c>
      <c r="S32" s="24">
        <f t="shared" si="20"/>
        <v>0.3</v>
      </c>
      <c r="T32" s="23">
        <v>0.3</v>
      </c>
      <c r="U32" s="24">
        <f t="shared" si="21"/>
        <v>0.6</v>
      </c>
      <c r="V32" s="23">
        <v>0.4</v>
      </c>
      <c r="W32" s="24">
        <f t="shared" si="22"/>
        <v>1</v>
      </c>
      <c r="X32" s="23"/>
      <c r="Y32" s="24">
        <f t="shared" si="23"/>
        <v>1</v>
      </c>
      <c r="Z32" s="23"/>
      <c r="AA32" s="24">
        <f t="shared" si="24"/>
        <v>1</v>
      </c>
      <c r="AB32" s="23"/>
      <c r="AC32" s="42">
        <f t="shared" si="25"/>
        <v>1</v>
      </c>
    </row>
    <row r="33" spans="1:32" ht="15" customHeight="1">
      <c r="A33" s="324"/>
      <c r="B33" s="325"/>
      <c r="C33" s="325"/>
      <c r="D33" s="325"/>
      <c r="E33" s="325"/>
      <c r="F33" s="25">
        <f>D32*F32</f>
        <v>0</v>
      </c>
      <c r="G33" s="26">
        <f t="shared" si="26"/>
        <v>0</v>
      </c>
      <c r="H33" s="25">
        <f>D32*H32</f>
        <v>0</v>
      </c>
      <c r="I33" s="26">
        <f t="shared" si="27"/>
        <v>0</v>
      </c>
      <c r="J33" s="25">
        <f>D32*J32</f>
        <v>0</v>
      </c>
      <c r="K33" s="26">
        <f t="shared" si="28"/>
        <v>0</v>
      </c>
      <c r="L33" s="25">
        <f>D32*L32</f>
        <v>0</v>
      </c>
      <c r="M33" s="26">
        <f t="shared" si="29"/>
        <v>0</v>
      </c>
      <c r="N33" s="25">
        <f t="shared" si="12"/>
        <v>0</v>
      </c>
      <c r="O33" s="26">
        <f t="shared" si="30"/>
        <v>0</v>
      </c>
      <c r="P33" s="25">
        <f t="shared" si="13"/>
        <v>0</v>
      </c>
      <c r="Q33" s="26">
        <f t="shared" si="31"/>
        <v>0</v>
      </c>
      <c r="R33" s="25">
        <f>D32*R32</f>
        <v>6276.438000000001</v>
      </c>
      <c r="S33" s="26">
        <f t="shared" si="20"/>
        <v>6276.438000000001</v>
      </c>
      <c r="T33" s="25">
        <f>D32*T32</f>
        <v>6276.438000000001</v>
      </c>
      <c r="U33" s="26">
        <f t="shared" si="21"/>
        <v>12552.876000000002</v>
      </c>
      <c r="V33" s="25">
        <f>D32*V32</f>
        <v>8368.5840000000007</v>
      </c>
      <c r="W33" s="26">
        <f t="shared" si="22"/>
        <v>20921.460000000003</v>
      </c>
      <c r="X33" s="25">
        <f>D32*X32</f>
        <v>0</v>
      </c>
      <c r="Y33" s="26">
        <f t="shared" si="23"/>
        <v>20921.460000000003</v>
      </c>
      <c r="Z33" s="25">
        <f>D32*Z32</f>
        <v>0</v>
      </c>
      <c r="AA33" s="26">
        <f t="shared" si="24"/>
        <v>20921.460000000003</v>
      </c>
      <c r="AB33" s="25">
        <f>D32*AB32</f>
        <v>0</v>
      </c>
      <c r="AC33" s="43">
        <f t="shared" si="25"/>
        <v>20921.460000000003</v>
      </c>
      <c r="AD33" s="35"/>
    </row>
    <row r="34" spans="1:32" ht="15" customHeight="1">
      <c r="A34" s="46">
        <v>13</v>
      </c>
      <c r="B34" s="326" t="str">
        <f>'Orçamento Sintético'!D122</f>
        <v>EQUIPAMENTOS DE COMBATE A INCÊNDIO</v>
      </c>
      <c r="C34" s="326"/>
      <c r="D34" s="22">
        <f>'Orçamento Sintético'!I127</f>
        <v>3053.44</v>
      </c>
      <c r="E34" s="34">
        <f>D34/$D$44</f>
        <v>3.3814400949865029E-3</v>
      </c>
      <c r="F34" s="23"/>
      <c r="G34" s="24">
        <f t="shared" si="26"/>
        <v>0</v>
      </c>
      <c r="H34" s="23"/>
      <c r="I34" s="24">
        <f t="shared" si="27"/>
        <v>0</v>
      </c>
      <c r="J34" s="23"/>
      <c r="K34" s="24">
        <f t="shared" si="28"/>
        <v>0</v>
      </c>
      <c r="L34" s="23"/>
      <c r="M34" s="24">
        <f t="shared" si="29"/>
        <v>0</v>
      </c>
      <c r="N34" s="23"/>
      <c r="O34" s="24">
        <f t="shared" si="30"/>
        <v>0</v>
      </c>
      <c r="P34" s="23"/>
      <c r="Q34" s="24">
        <f t="shared" si="31"/>
        <v>0</v>
      </c>
      <c r="R34" s="23"/>
      <c r="S34" s="24">
        <f t="shared" si="20"/>
        <v>0</v>
      </c>
      <c r="T34" s="23">
        <v>0.3</v>
      </c>
      <c r="U34" s="24">
        <f t="shared" si="21"/>
        <v>0.3</v>
      </c>
      <c r="V34" s="23">
        <v>0.1</v>
      </c>
      <c r="W34" s="24">
        <f t="shared" si="22"/>
        <v>0.4</v>
      </c>
      <c r="X34" s="23">
        <v>0.3</v>
      </c>
      <c r="Y34" s="24">
        <f t="shared" si="23"/>
        <v>0.7</v>
      </c>
      <c r="Z34" s="23">
        <v>0.3</v>
      </c>
      <c r="AA34" s="24">
        <f t="shared" si="24"/>
        <v>1</v>
      </c>
      <c r="AB34" s="23"/>
      <c r="AC34" s="42">
        <f t="shared" si="25"/>
        <v>1</v>
      </c>
    </row>
    <row r="35" spans="1:32" ht="15" customHeight="1">
      <c r="A35" s="324"/>
      <c r="B35" s="325"/>
      <c r="C35" s="325"/>
      <c r="D35" s="325"/>
      <c r="E35" s="325"/>
      <c r="F35" s="25">
        <f>D34*F34</f>
        <v>0</v>
      </c>
      <c r="G35" s="26">
        <f t="shared" ref="G35" si="32">F35</f>
        <v>0</v>
      </c>
      <c r="H35" s="25">
        <f>D34*H34</f>
        <v>0</v>
      </c>
      <c r="I35" s="26">
        <f t="shared" ref="I35" si="33">H35+G35</f>
        <v>0</v>
      </c>
      <c r="J35" s="25">
        <f>D34*J34</f>
        <v>0</v>
      </c>
      <c r="K35" s="26">
        <f t="shared" ref="K35" si="34">J35+I35</f>
        <v>0</v>
      </c>
      <c r="L35" s="25">
        <f>D34*L34</f>
        <v>0</v>
      </c>
      <c r="M35" s="26">
        <f t="shared" ref="M35" si="35">L35+K35</f>
        <v>0</v>
      </c>
      <c r="N35" s="25">
        <f t="shared" si="12"/>
        <v>0</v>
      </c>
      <c r="O35" s="26">
        <f t="shared" ref="O35" si="36">N35+M35</f>
        <v>0</v>
      </c>
      <c r="P35" s="25">
        <f t="shared" si="13"/>
        <v>0</v>
      </c>
      <c r="Q35" s="26">
        <f t="shared" ref="Q35" si="37">P35+O35</f>
        <v>0</v>
      </c>
      <c r="R35" s="25">
        <f>D34*R34</f>
        <v>0</v>
      </c>
      <c r="S35" s="26">
        <f t="shared" ref="S35" si="38">R35+Q35</f>
        <v>0</v>
      </c>
      <c r="T35" s="25">
        <f>D34*T34</f>
        <v>916.03200000000004</v>
      </c>
      <c r="U35" s="26">
        <f t="shared" ref="U35" si="39">T35+S35</f>
        <v>916.03200000000004</v>
      </c>
      <c r="V35" s="25">
        <f>D34*V34</f>
        <v>305.34399999999999</v>
      </c>
      <c r="W35" s="26">
        <f t="shared" ref="W35" si="40">V35+U35</f>
        <v>1221.376</v>
      </c>
      <c r="X35" s="25">
        <f>D34*X34</f>
        <v>916.03200000000004</v>
      </c>
      <c r="Y35" s="26">
        <f t="shared" ref="Y35" si="41">X35+W35</f>
        <v>2137.4079999999999</v>
      </c>
      <c r="Z35" s="25">
        <f>D34*Z34</f>
        <v>916.03200000000004</v>
      </c>
      <c r="AA35" s="26">
        <f t="shared" ref="AA35" si="42">Z35+Y35</f>
        <v>3053.44</v>
      </c>
      <c r="AB35" s="25">
        <f>D34*AB34</f>
        <v>0</v>
      </c>
      <c r="AC35" s="43">
        <f t="shared" ref="AC35" si="43">AB35+AA35</f>
        <v>3053.44</v>
      </c>
      <c r="AD35" s="35"/>
    </row>
    <row r="36" spans="1:32" ht="15" customHeight="1">
      <c r="A36" s="46">
        <v>14</v>
      </c>
      <c r="B36" s="326" t="str">
        <f>'Orçamento Sintético'!D128</f>
        <v>INSTALAÇÕES ELÉTRICAS E TELEFÔNICAS</v>
      </c>
      <c r="C36" s="326"/>
      <c r="D36" s="22">
        <f>'Orçamento Sintético'!I160</f>
        <v>41379.939999999995</v>
      </c>
      <c r="E36" s="34">
        <f>D36/$D$44</f>
        <v>4.5824967330006738E-2</v>
      </c>
      <c r="F36" s="23"/>
      <c r="G36" s="24">
        <f t="shared" ref="G36" si="44">F36</f>
        <v>0</v>
      </c>
      <c r="H36" s="23"/>
      <c r="I36" s="24">
        <f t="shared" ref="I36:I37" si="45">H36+G36</f>
        <v>0</v>
      </c>
      <c r="J36" s="23"/>
      <c r="K36" s="24">
        <f t="shared" ref="K36:K37" si="46">J36+I36</f>
        <v>0</v>
      </c>
      <c r="L36" s="23"/>
      <c r="M36" s="24">
        <f t="shared" ref="M36:M37" si="47">L36+K36</f>
        <v>0</v>
      </c>
      <c r="N36" s="23"/>
      <c r="O36" s="24">
        <f t="shared" ref="O36:O37" si="48">N36+M36</f>
        <v>0</v>
      </c>
      <c r="P36" s="23"/>
      <c r="Q36" s="24">
        <f t="shared" ref="Q36:Q37" si="49">P36+O36</f>
        <v>0</v>
      </c>
      <c r="R36" s="23"/>
      <c r="S36" s="24">
        <f t="shared" si="20"/>
        <v>0</v>
      </c>
      <c r="T36" s="23">
        <v>0.7</v>
      </c>
      <c r="U36" s="24">
        <f t="shared" si="21"/>
        <v>0.7</v>
      </c>
      <c r="V36" s="23">
        <v>0.3</v>
      </c>
      <c r="W36" s="24">
        <f t="shared" si="22"/>
        <v>1</v>
      </c>
      <c r="X36" s="23"/>
      <c r="Y36" s="24">
        <f t="shared" si="23"/>
        <v>1</v>
      </c>
      <c r="Z36" s="23"/>
      <c r="AA36" s="24">
        <f t="shared" si="24"/>
        <v>1</v>
      </c>
      <c r="AB36" s="23"/>
      <c r="AC36" s="42">
        <f t="shared" si="25"/>
        <v>1</v>
      </c>
    </row>
    <row r="37" spans="1:32" ht="15" customHeight="1">
      <c r="A37" s="46"/>
      <c r="B37" s="332"/>
      <c r="C37" s="333"/>
      <c r="D37" s="334"/>
      <c r="E37" s="34"/>
      <c r="F37" s="25">
        <f>D36*F36</f>
        <v>0</v>
      </c>
      <c r="G37" s="26">
        <f t="shared" si="14"/>
        <v>0</v>
      </c>
      <c r="H37" s="25">
        <f>D36*H36</f>
        <v>0</v>
      </c>
      <c r="I37" s="26">
        <f t="shared" si="45"/>
        <v>0</v>
      </c>
      <c r="J37" s="25">
        <f>D36*J36</f>
        <v>0</v>
      </c>
      <c r="K37" s="26">
        <f t="shared" si="46"/>
        <v>0</v>
      </c>
      <c r="L37" s="25">
        <f>D36*L36</f>
        <v>0</v>
      </c>
      <c r="M37" s="26">
        <f t="shared" si="47"/>
        <v>0</v>
      </c>
      <c r="N37" s="25">
        <f t="shared" si="12"/>
        <v>0</v>
      </c>
      <c r="O37" s="26">
        <f t="shared" si="48"/>
        <v>0</v>
      </c>
      <c r="P37" s="25">
        <f t="shared" si="13"/>
        <v>0</v>
      </c>
      <c r="Q37" s="26">
        <f t="shared" si="49"/>
        <v>0</v>
      </c>
      <c r="R37" s="25">
        <f>D36*R36</f>
        <v>0</v>
      </c>
      <c r="S37" s="26">
        <f t="shared" si="20"/>
        <v>0</v>
      </c>
      <c r="T37" s="25">
        <f>D36*T36</f>
        <v>28965.957999999995</v>
      </c>
      <c r="U37" s="26">
        <f t="shared" si="21"/>
        <v>28965.957999999995</v>
      </c>
      <c r="V37" s="25">
        <f>D36*V36</f>
        <v>12413.981999999998</v>
      </c>
      <c r="W37" s="26">
        <f t="shared" si="22"/>
        <v>41379.939999999995</v>
      </c>
      <c r="X37" s="25">
        <f>D36*X36</f>
        <v>0</v>
      </c>
      <c r="Y37" s="26">
        <f t="shared" si="23"/>
        <v>41379.939999999995</v>
      </c>
      <c r="Z37" s="25">
        <f>D36*Z36</f>
        <v>0</v>
      </c>
      <c r="AA37" s="26">
        <f t="shared" si="24"/>
        <v>41379.939999999995</v>
      </c>
      <c r="AB37" s="25">
        <f>D36*AB36</f>
        <v>0</v>
      </c>
      <c r="AC37" s="43">
        <f t="shared" si="25"/>
        <v>41379.939999999995</v>
      </c>
      <c r="AD37" s="35"/>
    </row>
    <row r="38" spans="1:32" ht="15" customHeight="1">
      <c r="A38" s="46">
        <v>15</v>
      </c>
      <c r="B38" s="326" t="str">
        <f>'Orçamento Sintético'!D161</f>
        <v>PINTURA</v>
      </c>
      <c r="C38" s="326"/>
      <c r="D38" s="22">
        <f>'Orçamento Sintético'!I173</f>
        <v>48170.579999999994</v>
      </c>
      <c r="E38" s="34">
        <f>D38/$D$44</f>
        <v>5.3345056922931157E-2</v>
      </c>
      <c r="F38" s="23"/>
      <c r="G38" s="24">
        <f t="shared" ref="G38:G43" si="50">F38</f>
        <v>0</v>
      </c>
      <c r="H38" s="23"/>
      <c r="I38" s="24">
        <f t="shared" ref="I38:I43" si="51">H38+G38</f>
        <v>0</v>
      </c>
      <c r="J38" s="23"/>
      <c r="K38" s="24">
        <f t="shared" ref="K38:K43" si="52">J38+I38</f>
        <v>0</v>
      </c>
      <c r="L38" s="23"/>
      <c r="M38" s="24">
        <f t="shared" ref="M38:M43" si="53">L38+K38</f>
        <v>0</v>
      </c>
      <c r="N38" s="23"/>
      <c r="O38" s="24">
        <f t="shared" ref="O38:O43" si="54">N38+M38</f>
        <v>0</v>
      </c>
      <c r="P38" s="23"/>
      <c r="Q38" s="24">
        <f t="shared" ref="Q38:Q43" si="55">P38+O38</f>
        <v>0</v>
      </c>
      <c r="R38" s="23"/>
      <c r="S38" s="24">
        <f t="shared" si="20"/>
        <v>0</v>
      </c>
      <c r="T38" s="23">
        <v>0.3</v>
      </c>
      <c r="U38" s="24">
        <f t="shared" si="21"/>
        <v>0.3</v>
      </c>
      <c r="V38" s="23">
        <v>0.1</v>
      </c>
      <c r="W38" s="24">
        <f t="shared" si="22"/>
        <v>0.4</v>
      </c>
      <c r="X38" s="23">
        <v>0.4</v>
      </c>
      <c r="Y38" s="24">
        <f t="shared" si="23"/>
        <v>0.8</v>
      </c>
      <c r="Z38" s="23">
        <v>0.2</v>
      </c>
      <c r="AA38" s="24">
        <f t="shared" si="24"/>
        <v>1</v>
      </c>
      <c r="AB38" s="23"/>
      <c r="AC38" s="42">
        <f t="shared" si="25"/>
        <v>1</v>
      </c>
    </row>
    <row r="39" spans="1:32" ht="15" customHeight="1">
      <c r="A39" s="324"/>
      <c r="B39" s="325"/>
      <c r="C39" s="325"/>
      <c r="D39" s="325"/>
      <c r="E39" s="325"/>
      <c r="F39" s="25">
        <f>D38*F38</f>
        <v>0</v>
      </c>
      <c r="G39" s="26">
        <f t="shared" si="50"/>
        <v>0</v>
      </c>
      <c r="H39" s="25">
        <f>D38*H38</f>
        <v>0</v>
      </c>
      <c r="I39" s="26">
        <f t="shared" si="51"/>
        <v>0</v>
      </c>
      <c r="J39" s="25">
        <f>D38*J38</f>
        <v>0</v>
      </c>
      <c r="K39" s="26">
        <f t="shared" si="52"/>
        <v>0</v>
      </c>
      <c r="L39" s="25">
        <f>D38*L38</f>
        <v>0</v>
      </c>
      <c r="M39" s="26">
        <f t="shared" si="53"/>
        <v>0</v>
      </c>
      <c r="N39" s="25">
        <f t="shared" si="12"/>
        <v>0</v>
      </c>
      <c r="O39" s="26">
        <f t="shared" si="54"/>
        <v>0</v>
      </c>
      <c r="P39" s="25">
        <f t="shared" si="13"/>
        <v>0</v>
      </c>
      <c r="Q39" s="26">
        <f t="shared" si="55"/>
        <v>0</v>
      </c>
      <c r="R39" s="25">
        <f>D38*R38</f>
        <v>0</v>
      </c>
      <c r="S39" s="26">
        <f t="shared" si="20"/>
        <v>0</v>
      </c>
      <c r="T39" s="25">
        <f>D38*T38</f>
        <v>14451.173999999997</v>
      </c>
      <c r="U39" s="26">
        <f t="shared" si="21"/>
        <v>14451.173999999997</v>
      </c>
      <c r="V39" s="25">
        <f>D38*V38</f>
        <v>4817.058</v>
      </c>
      <c r="W39" s="26">
        <f t="shared" si="22"/>
        <v>19268.231999999996</v>
      </c>
      <c r="X39" s="25">
        <f>D38*X38</f>
        <v>19268.232</v>
      </c>
      <c r="Y39" s="26">
        <f t="shared" si="23"/>
        <v>38536.463999999993</v>
      </c>
      <c r="Z39" s="25">
        <f>D38*Z38</f>
        <v>9634.116</v>
      </c>
      <c r="AA39" s="26">
        <f t="shared" si="24"/>
        <v>48170.579999999994</v>
      </c>
      <c r="AB39" s="25">
        <f>D38*AB38</f>
        <v>0</v>
      </c>
      <c r="AC39" s="43">
        <f t="shared" si="25"/>
        <v>48170.579999999994</v>
      </c>
      <c r="AD39" s="35"/>
    </row>
    <row r="40" spans="1:32" ht="15" customHeight="1">
      <c r="A40" s="46">
        <v>16</v>
      </c>
      <c r="B40" s="326" t="str">
        <f>'Orçamento Sintético'!D174</f>
        <v>SERVIÇOS COMPLEMENTARES</v>
      </c>
      <c r="C40" s="326"/>
      <c r="D40" s="22">
        <f>'Orçamento Sintético'!I189</f>
        <v>127782.61000000002</v>
      </c>
      <c r="E40" s="34">
        <f>D40/$D$44</f>
        <v>0.14150899997904767</v>
      </c>
      <c r="F40" s="23"/>
      <c r="G40" s="24">
        <f t="shared" si="50"/>
        <v>0</v>
      </c>
      <c r="H40" s="23"/>
      <c r="I40" s="24">
        <f t="shared" si="51"/>
        <v>0</v>
      </c>
      <c r="J40" s="23"/>
      <c r="K40" s="24">
        <f t="shared" ref="K40" si="56">J40+I40</f>
        <v>0</v>
      </c>
      <c r="L40" s="23"/>
      <c r="M40" s="24">
        <f t="shared" ref="M40" si="57">L40+K40</f>
        <v>0</v>
      </c>
      <c r="N40" s="23"/>
      <c r="O40" s="24">
        <f t="shared" si="54"/>
        <v>0</v>
      </c>
      <c r="P40" s="23"/>
      <c r="Q40" s="24">
        <f t="shared" si="55"/>
        <v>0</v>
      </c>
      <c r="R40" s="23"/>
      <c r="S40" s="24">
        <f t="shared" si="20"/>
        <v>0</v>
      </c>
      <c r="T40" s="23"/>
      <c r="U40" s="24">
        <f t="shared" si="21"/>
        <v>0</v>
      </c>
      <c r="V40" s="23"/>
      <c r="W40" s="24">
        <f t="shared" si="22"/>
        <v>0</v>
      </c>
      <c r="X40" s="23"/>
      <c r="Y40" s="24">
        <f t="shared" si="23"/>
        <v>0</v>
      </c>
      <c r="Z40" s="23"/>
      <c r="AA40" s="24">
        <f t="shared" si="24"/>
        <v>0</v>
      </c>
      <c r="AB40" s="23">
        <v>1</v>
      </c>
      <c r="AC40" s="42">
        <f t="shared" si="25"/>
        <v>1</v>
      </c>
      <c r="AE40" s="15"/>
      <c r="AF40" s="15"/>
    </row>
    <row r="41" spans="1:32" ht="15" customHeight="1">
      <c r="A41" s="324"/>
      <c r="B41" s="325"/>
      <c r="C41" s="325"/>
      <c r="D41" s="325"/>
      <c r="E41" s="325"/>
      <c r="F41" s="25">
        <f>D40*F40</f>
        <v>0</v>
      </c>
      <c r="G41" s="26">
        <f t="shared" si="50"/>
        <v>0</v>
      </c>
      <c r="H41" s="25">
        <f>D40*H40</f>
        <v>0</v>
      </c>
      <c r="I41" s="26">
        <f t="shared" si="51"/>
        <v>0</v>
      </c>
      <c r="J41" s="25">
        <f>D40*J40</f>
        <v>0</v>
      </c>
      <c r="K41" s="26">
        <f t="shared" si="52"/>
        <v>0</v>
      </c>
      <c r="L41" s="25">
        <f>D40*L40</f>
        <v>0</v>
      </c>
      <c r="M41" s="26">
        <f t="shared" si="53"/>
        <v>0</v>
      </c>
      <c r="N41" s="25">
        <f t="shared" si="12"/>
        <v>0</v>
      </c>
      <c r="O41" s="26">
        <f t="shared" si="54"/>
        <v>0</v>
      </c>
      <c r="P41" s="25">
        <f t="shared" si="13"/>
        <v>0</v>
      </c>
      <c r="Q41" s="26">
        <f t="shared" si="55"/>
        <v>0</v>
      </c>
      <c r="R41" s="25">
        <f>D40*R40</f>
        <v>0</v>
      </c>
      <c r="S41" s="26">
        <f t="shared" si="20"/>
        <v>0</v>
      </c>
      <c r="T41" s="25">
        <f>D40*T40</f>
        <v>0</v>
      </c>
      <c r="U41" s="26">
        <f t="shared" si="21"/>
        <v>0</v>
      </c>
      <c r="V41" s="25">
        <f>D40*V40</f>
        <v>0</v>
      </c>
      <c r="W41" s="26">
        <f t="shared" si="22"/>
        <v>0</v>
      </c>
      <c r="X41" s="25">
        <f>D40*X40</f>
        <v>0</v>
      </c>
      <c r="Y41" s="26">
        <f t="shared" si="23"/>
        <v>0</v>
      </c>
      <c r="Z41" s="25">
        <f>D40*Z40</f>
        <v>0</v>
      </c>
      <c r="AA41" s="26">
        <f t="shared" si="24"/>
        <v>0</v>
      </c>
      <c r="AB41" s="25">
        <f>D40*AB40</f>
        <v>127782.61000000002</v>
      </c>
      <c r="AC41" s="43">
        <f t="shared" si="25"/>
        <v>127782.61000000002</v>
      </c>
      <c r="AD41" s="35"/>
      <c r="AE41" s="27"/>
    </row>
    <row r="42" spans="1:32" ht="15" customHeight="1">
      <c r="A42" s="46">
        <v>17</v>
      </c>
      <c r="B42" s="326" t="str">
        <f>'Orçamento Sintético'!D190</f>
        <v>JARDIM</v>
      </c>
      <c r="C42" s="326"/>
      <c r="D42" s="22">
        <f>'Orçamento Sintético'!I193</f>
        <v>4577.9699999999993</v>
      </c>
      <c r="E42" s="34">
        <f>D42/$D$44</f>
        <v>5.0697348929880266E-3</v>
      </c>
      <c r="F42" s="28"/>
      <c r="G42" s="24">
        <f t="shared" si="50"/>
        <v>0</v>
      </c>
      <c r="H42" s="23"/>
      <c r="I42" s="24">
        <f t="shared" si="51"/>
        <v>0</v>
      </c>
      <c r="J42" s="23"/>
      <c r="K42" s="24">
        <f t="shared" si="52"/>
        <v>0</v>
      </c>
      <c r="L42" s="23"/>
      <c r="M42" s="24">
        <f t="shared" si="53"/>
        <v>0</v>
      </c>
      <c r="N42" s="23"/>
      <c r="O42" s="24">
        <f t="shared" si="54"/>
        <v>0</v>
      </c>
      <c r="P42" s="23"/>
      <c r="Q42" s="24">
        <f t="shared" si="55"/>
        <v>0</v>
      </c>
      <c r="R42" s="23"/>
      <c r="S42" s="24">
        <f t="shared" si="20"/>
        <v>0</v>
      </c>
      <c r="T42" s="23"/>
      <c r="U42" s="24">
        <f t="shared" si="21"/>
        <v>0</v>
      </c>
      <c r="V42" s="23"/>
      <c r="W42" s="24">
        <f t="shared" si="22"/>
        <v>0</v>
      </c>
      <c r="X42" s="23"/>
      <c r="Y42" s="24">
        <f t="shared" si="23"/>
        <v>0</v>
      </c>
      <c r="Z42" s="23"/>
      <c r="AA42" s="24">
        <f t="shared" si="24"/>
        <v>0</v>
      </c>
      <c r="AB42" s="23">
        <v>1</v>
      </c>
      <c r="AC42" s="42">
        <f t="shared" si="25"/>
        <v>1</v>
      </c>
    </row>
    <row r="43" spans="1:32" ht="15" customHeight="1">
      <c r="A43" s="324"/>
      <c r="B43" s="325"/>
      <c r="C43" s="325"/>
      <c r="D43" s="325"/>
      <c r="E43" s="325"/>
      <c r="F43" s="25">
        <f>D42*F42</f>
        <v>0</v>
      </c>
      <c r="G43" s="26">
        <f t="shared" si="50"/>
        <v>0</v>
      </c>
      <c r="H43" s="25">
        <f>D42*H42</f>
        <v>0</v>
      </c>
      <c r="I43" s="26">
        <f t="shared" si="51"/>
        <v>0</v>
      </c>
      <c r="J43" s="25">
        <f>D42*J42</f>
        <v>0</v>
      </c>
      <c r="K43" s="26">
        <f t="shared" si="52"/>
        <v>0</v>
      </c>
      <c r="L43" s="25">
        <f>D42*L42</f>
        <v>0</v>
      </c>
      <c r="M43" s="26">
        <f t="shared" si="53"/>
        <v>0</v>
      </c>
      <c r="N43" s="25">
        <f t="shared" si="12"/>
        <v>0</v>
      </c>
      <c r="O43" s="26">
        <f t="shared" si="54"/>
        <v>0</v>
      </c>
      <c r="P43" s="25">
        <f t="shared" si="13"/>
        <v>0</v>
      </c>
      <c r="Q43" s="26">
        <f t="shared" si="55"/>
        <v>0</v>
      </c>
      <c r="R43" s="25">
        <f>D42*R42</f>
        <v>0</v>
      </c>
      <c r="S43" s="26">
        <f t="shared" si="20"/>
        <v>0</v>
      </c>
      <c r="T43" s="25">
        <f>D42*T42</f>
        <v>0</v>
      </c>
      <c r="U43" s="26">
        <f t="shared" si="21"/>
        <v>0</v>
      </c>
      <c r="V43" s="25">
        <f>D42*V42</f>
        <v>0</v>
      </c>
      <c r="W43" s="26">
        <f t="shared" si="22"/>
        <v>0</v>
      </c>
      <c r="X43" s="25">
        <f>D42*X42</f>
        <v>0</v>
      </c>
      <c r="Y43" s="26">
        <f t="shared" si="23"/>
        <v>0</v>
      </c>
      <c r="Z43" s="25">
        <f>D42*Z42</f>
        <v>0</v>
      </c>
      <c r="AA43" s="26">
        <f t="shared" si="24"/>
        <v>0</v>
      </c>
      <c r="AB43" s="25">
        <f>D42*AB42</f>
        <v>4577.9699999999993</v>
      </c>
      <c r="AC43" s="43">
        <f t="shared" si="25"/>
        <v>4577.9699999999993</v>
      </c>
    </row>
    <row r="44" spans="1:32" ht="15" customHeight="1">
      <c r="A44" s="310" t="s">
        <v>255</v>
      </c>
      <c r="B44" s="311"/>
      <c r="C44" s="312"/>
      <c r="D44" s="313">
        <f>D10+D12+D14+D16+D18+D20+D22+D24+D26+D28+D30+D32+D34+D36+D38+D40+D42</f>
        <v>902999.87999999977</v>
      </c>
      <c r="E44" s="330">
        <f>E10+E12+E14+E16+E18+E20+E22+E24+E26+E28+E30+E32+E34+E36+E38+E40+E42</f>
        <v>1.0000000000000002</v>
      </c>
      <c r="F44" s="29">
        <f>F11+F13+F15+F17+F19+F21+F23+F25+F27+F29+F31+F33+F35+F37+F39+F41+F43</f>
        <v>21055.856</v>
      </c>
      <c r="G44" s="29">
        <f t="shared" si="0"/>
        <v>21055.856</v>
      </c>
      <c r="H44" s="29">
        <f>H11+H13+H15+H17+H19+H21+H23+H25+H27+H29+H31+H33+H35+H37+H39+H41+H43</f>
        <v>70126.849000000002</v>
      </c>
      <c r="I44" s="29">
        <f t="shared" si="1"/>
        <v>91182.705000000002</v>
      </c>
      <c r="J44" s="29">
        <f>J11+J13+J15+J17+J19+J21+J23+J25+J27+J29+J31+J33+J35+J37+J39+J41+J43</f>
        <v>103233.09999999999</v>
      </c>
      <c r="K44" s="29">
        <f t="shared" si="1"/>
        <v>194415.80499999999</v>
      </c>
      <c r="L44" s="29">
        <f>L11+L13+L15+L17+L19+L21+L23+L25+L27+L29+L31+L33+L35+L37+L39+L41+L43</f>
        <v>80583.941999999995</v>
      </c>
      <c r="M44" s="29">
        <f t="shared" si="1"/>
        <v>274999.74699999997</v>
      </c>
      <c r="N44" s="29">
        <f>N11+N13+N15+N17+N19+N21+N23+N25+N27+N29+N31+N33+N35+N37+N39+N41+N43</f>
        <v>98491.946999999986</v>
      </c>
      <c r="O44" s="29">
        <f t="shared" si="1"/>
        <v>373491.69399999996</v>
      </c>
      <c r="P44" s="29">
        <f>P11+P13+P15+P17+P19+P21+P23+P25+P27+P29+P31+P33+P35+P37+P39+P41+P43</f>
        <v>110869.18499999998</v>
      </c>
      <c r="Q44" s="29">
        <f t="shared" si="1"/>
        <v>484360.87899999996</v>
      </c>
      <c r="R44" s="29">
        <f>R11+R13+R15+R17+R19+R21+R23+R25+R27+R29+R31+R33+R35+R37+R39+R41+R43</f>
        <v>108805.374</v>
      </c>
      <c r="S44" s="29">
        <f t="shared" si="1"/>
        <v>593166.25299999991</v>
      </c>
      <c r="T44" s="29">
        <f>T11+T13+T15+T17+T19+T21+T23+T25+T27+T29+T31+T33+T35+T37+T39+T41+T43</f>
        <v>60225.456999999995</v>
      </c>
      <c r="U44" s="29">
        <f t="shared" si="1"/>
        <v>653391.71</v>
      </c>
      <c r="V44" s="29">
        <f>V11+V13+V15+V17+V19+V21+V23+V25+V27+V29+V31+V33+V35+V37+V39+V41+V43</f>
        <v>25904.967999999997</v>
      </c>
      <c r="W44" s="29">
        <f t="shared" si="1"/>
        <v>679296.67799999996</v>
      </c>
      <c r="X44" s="29">
        <f>X11+X13+X15+X17+X19+X21+X23+X25+X27+X29+X31+X33+X35+X37+X39+X41+X43</f>
        <v>35336.316500000001</v>
      </c>
      <c r="Y44" s="29">
        <f t="shared" si="1"/>
        <v>714632.99449999991</v>
      </c>
      <c r="Z44" s="29">
        <f>Z11+Z13+Z15+Z17+Z19+Z21+Z23+Z25+Z27+Z29+Z31+Z33+Z35+Z37+Z39+Z41+Z43</f>
        <v>56006.305500000002</v>
      </c>
      <c r="AA44" s="29">
        <f t="shared" si="1"/>
        <v>770639.29999999993</v>
      </c>
      <c r="AB44" s="29">
        <f>AB11+AB13+AB15+AB17+AB19+AB21+AB23+AB25+AB27+AB29+AB31+AB33+AB35+AB37+AB39+AB41+AB43</f>
        <v>132360.58000000002</v>
      </c>
      <c r="AC44" s="44">
        <f t="shared" si="1"/>
        <v>902999.87999999989</v>
      </c>
      <c r="AD44" s="37"/>
    </row>
    <row r="45" spans="1:32" ht="15" customHeight="1">
      <c r="A45" s="310" t="s">
        <v>256</v>
      </c>
      <c r="B45" s="311"/>
      <c r="C45" s="312"/>
      <c r="D45" s="314"/>
      <c r="E45" s="331"/>
      <c r="F45" s="30">
        <f>F44/$D$44</f>
        <v>2.3317673087619905E-2</v>
      </c>
      <c r="G45" s="30">
        <f t="shared" si="0"/>
        <v>2.3317673087619905E-2</v>
      </c>
      <c r="H45" s="30">
        <f>H44/$D$44</f>
        <v>7.7659865248265611E-2</v>
      </c>
      <c r="I45" s="30">
        <f t="shared" si="1"/>
        <v>0.10097753833588552</v>
      </c>
      <c r="J45" s="30">
        <f>J44/$D$44</f>
        <v>0.11432238507052739</v>
      </c>
      <c r="K45" s="30">
        <f t="shared" si="2"/>
        <v>0.21529992340641291</v>
      </c>
      <c r="L45" s="30">
        <f>L44/$D$44</f>
        <v>8.9240257706346554E-2</v>
      </c>
      <c r="M45" s="30">
        <f t="shared" si="3"/>
        <v>0.30454018111275949</v>
      </c>
      <c r="N45" s="30">
        <f>N44/$D$44</f>
        <v>0.10907193808264959</v>
      </c>
      <c r="O45" s="30">
        <f t="shared" si="4"/>
        <v>0.41361211919540908</v>
      </c>
      <c r="P45" s="30">
        <f>P44/$D$44</f>
        <v>0.12277873724634383</v>
      </c>
      <c r="Q45" s="30">
        <f t="shared" si="4"/>
        <v>0.53639085644175288</v>
      </c>
      <c r="R45" s="30">
        <f>R44/$D$44</f>
        <v>0.1204932319592335</v>
      </c>
      <c r="S45" s="30">
        <f>R45+Q45</f>
        <v>0.65688408840098633</v>
      </c>
      <c r="T45" s="30">
        <f>T44/$D$44</f>
        <v>6.6694867113382128E-2</v>
      </c>
      <c r="U45" s="30">
        <f>T45+S45</f>
        <v>0.72357895551436846</v>
      </c>
      <c r="V45" s="30">
        <f>V44/$D$44</f>
        <v>2.8687676016080979E-2</v>
      </c>
      <c r="W45" s="30">
        <f>V45+U45</f>
        <v>0.75226663153044948</v>
      </c>
      <c r="X45" s="30">
        <f>X44/$D$44</f>
        <v>3.9132138644359521E-2</v>
      </c>
      <c r="Y45" s="30">
        <f>X45+W45</f>
        <v>0.79139877017480897</v>
      </c>
      <c r="Z45" s="30">
        <f>Z44/$D$44</f>
        <v>6.2022494953155496E-2</v>
      </c>
      <c r="AA45" s="30">
        <f>Z45+Y45</f>
        <v>0.85342126512796446</v>
      </c>
      <c r="AB45" s="30">
        <f>AB44/$D$44</f>
        <v>0.14657873487203571</v>
      </c>
      <c r="AC45" s="47">
        <f>AB45+AA45</f>
        <v>1.0000000000000002</v>
      </c>
    </row>
    <row r="46" spans="1:32" ht="125.25" customHeight="1" thickBot="1">
      <c r="A46" s="327" t="s">
        <v>440</v>
      </c>
      <c r="B46" s="328"/>
      <c r="C46" s="328"/>
      <c r="D46" s="328"/>
      <c r="E46" s="328"/>
      <c r="F46" s="328"/>
      <c r="G46" s="328"/>
      <c r="H46" s="328"/>
      <c r="I46" s="328"/>
      <c r="J46" s="328"/>
      <c r="K46" s="328"/>
      <c r="L46" s="328"/>
      <c r="M46" s="328"/>
      <c r="N46" s="328"/>
      <c r="O46" s="328"/>
      <c r="P46" s="328" t="s">
        <v>462</v>
      </c>
      <c r="Q46" s="328"/>
      <c r="R46" s="328"/>
      <c r="S46" s="328"/>
      <c r="T46" s="328"/>
      <c r="U46" s="328"/>
      <c r="V46" s="328"/>
      <c r="W46" s="328"/>
      <c r="X46" s="328"/>
      <c r="Y46" s="328"/>
      <c r="Z46" s="328"/>
      <c r="AA46" s="328"/>
      <c r="AB46" s="328"/>
      <c r="AC46" s="329"/>
    </row>
    <row r="47" spans="1:32">
      <c r="A47" s="36"/>
    </row>
    <row r="56" spans="6:6">
      <c r="F56" s="33"/>
    </row>
  </sheetData>
  <mergeCells count="62">
    <mergeCell ref="T8:U8"/>
    <mergeCell ref="V8:W8"/>
    <mergeCell ref="Z8:AA8"/>
    <mergeCell ref="P3:AA3"/>
    <mergeCell ref="P4:AA4"/>
    <mergeCell ref="Q5:Y5"/>
    <mergeCell ref="A3:L3"/>
    <mergeCell ref="A4:L4"/>
    <mergeCell ref="B5:J5"/>
    <mergeCell ref="B30:C30"/>
    <mergeCell ref="A31:E31"/>
    <mergeCell ref="A27:E27"/>
    <mergeCell ref="B28:C28"/>
    <mergeCell ref="A29:E29"/>
    <mergeCell ref="B32:C32"/>
    <mergeCell ref="A33:E33"/>
    <mergeCell ref="R8:S8"/>
    <mergeCell ref="B40:C40"/>
    <mergeCell ref="B12:C12"/>
    <mergeCell ref="A13:E13"/>
    <mergeCell ref="B14:C14"/>
    <mergeCell ref="B16:C16"/>
    <mergeCell ref="B22:C22"/>
    <mergeCell ref="A25:E25"/>
    <mergeCell ref="A23:E23"/>
    <mergeCell ref="A15:E15"/>
    <mergeCell ref="B24:C24"/>
    <mergeCell ref="B38:C38"/>
    <mergeCell ref="A35:E35"/>
    <mergeCell ref="B26:C26"/>
    <mergeCell ref="A46:O46"/>
    <mergeCell ref="P46:AC46"/>
    <mergeCell ref="X8:Y8"/>
    <mergeCell ref="B10:C10"/>
    <mergeCell ref="A11:E11"/>
    <mergeCell ref="E44:E45"/>
    <mergeCell ref="A45:C45"/>
    <mergeCell ref="B18:C18"/>
    <mergeCell ref="A19:E19"/>
    <mergeCell ref="B20:C20"/>
    <mergeCell ref="A21:E21"/>
    <mergeCell ref="B42:C42"/>
    <mergeCell ref="A43:E43"/>
    <mergeCell ref="B37:D37"/>
    <mergeCell ref="B36:C36"/>
    <mergeCell ref="A17:E17"/>
    <mergeCell ref="A44:C44"/>
    <mergeCell ref="D44:D45"/>
    <mergeCell ref="P1:AC1"/>
    <mergeCell ref="A8:A9"/>
    <mergeCell ref="B8:C9"/>
    <mergeCell ref="F8:G8"/>
    <mergeCell ref="H8:I8"/>
    <mergeCell ref="J8:K8"/>
    <mergeCell ref="L8:M8"/>
    <mergeCell ref="N8:O8"/>
    <mergeCell ref="P8:Q8"/>
    <mergeCell ref="A1:O1"/>
    <mergeCell ref="AB8:AC8"/>
    <mergeCell ref="A41:E41"/>
    <mergeCell ref="B34:C34"/>
    <mergeCell ref="A39:E39"/>
  </mergeCells>
  <conditionalFormatting sqref="J47:J1048576 H47:H1048576 F47:F1048576 J12 J16">
    <cfRule type="cellIs" dxfId="392" priority="718" operator="greaterThan">
      <formula>0</formula>
    </cfRule>
  </conditionalFormatting>
  <conditionalFormatting sqref="L47:L1048576 N47:N1048576 P47:P1048576 L10 L12 L14 L16">
    <cfRule type="cellIs" dxfId="391" priority="717" operator="greaterThan">
      <formula>0</formula>
    </cfRule>
  </conditionalFormatting>
  <conditionalFormatting sqref="H11">
    <cfRule type="cellIs" dxfId="390" priority="706" operator="greaterThan">
      <formula>0</formula>
    </cfRule>
  </conditionalFormatting>
  <conditionalFormatting sqref="F12 F14">
    <cfRule type="cellIs" dxfId="389" priority="714" operator="greaterThan">
      <formula>0</formula>
    </cfRule>
  </conditionalFormatting>
  <conditionalFormatting sqref="F10">
    <cfRule type="cellIs" dxfId="388" priority="713" operator="greaterThan">
      <formula>0</formula>
    </cfRule>
  </conditionalFormatting>
  <conditionalFormatting sqref="F16">
    <cfRule type="cellIs" dxfId="387" priority="712" operator="greaterThan">
      <formula>0</formula>
    </cfRule>
  </conditionalFormatting>
  <conditionalFormatting sqref="H10 H12 H14 H16">
    <cfRule type="cellIs" dxfId="386" priority="711" operator="greaterThan">
      <formula>0</formula>
    </cfRule>
  </conditionalFormatting>
  <conditionalFormatting sqref="F11">
    <cfRule type="cellIs" dxfId="385" priority="710" operator="greaterThan">
      <formula>0</formula>
    </cfRule>
  </conditionalFormatting>
  <conditionalFormatting sqref="F13">
    <cfRule type="cellIs" dxfId="384" priority="709" operator="greaterThan">
      <formula>0</formula>
    </cfRule>
  </conditionalFormatting>
  <conditionalFormatting sqref="F15">
    <cfRule type="cellIs" dxfId="383" priority="708" operator="greaterThan">
      <formula>0</formula>
    </cfRule>
  </conditionalFormatting>
  <conditionalFormatting sqref="F17">
    <cfRule type="cellIs" dxfId="382" priority="707" operator="greaterThan">
      <formula>0</formula>
    </cfRule>
  </conditionalFormatting>
  <conditionalFormatting sqref="F44">
    <cfRule type="cellIs" dxfId="381" priority="684" operator="greaterThan">
      <formula>0</formula>
    </cfRule>
  </conditionalFormatting>
  <conditionalFormatting sqref="J10">
    <cfRule type="cellIs" dxfId="380" priority="702" operator="greaterThan">
      <formula>0</formula>
    </cfRule>
  </conditionalFormatting>
  <conditionalFormatting sqref="J14">
    <cfRule type="cellIs" dxfId="379" priority="698" operator="greaterThan">
      <formula>0</formula>
    </cfRule>
  </conditionalFormatting>
  <conditionalFormatting sqref="J15">
    <cfRule type="cellIs" dxfId="378" priority="697" operator="greaterThan">
      <formula>0</formula>
    </cfRule>
  </conditionalFormatting>
  <conditionalFormatting sqref="L11">
    <cfRule type="cellIs" dxfId="377" priority="696" operator="greaterThan">
      <formula>0</formula>
    </cfRule>
  </conditionalFormatting>
  <conditionalFormatting sqref="F24">
    <cfRule type="cellIs" dxfId="376" priority="624" operator="greaterThan">
      <formula>0</formula>
    </cfRule>
  </conditionalFormatting>
  <conditionalFormatting sqref="H45">
    <cfRule type="cellIs" dxfId="375" priority="687" operator="greaterThan">
      <formula>0</formula>
    </cfRule>
  </conditionalFormatting>
  <conditionalFormatting sqref="N10 N12 N14 N16">
    <cfRule type="cellIs" dxfId="374" priority="692" operator="greaterThan">
      <formula>0</formula>
    </cfRule>
  </conditionalFormatting>
  <conditionalFormatting sqref="N11 N13 N15 N17">
    <cfRule type="cellIs" dxfId="373" priority="691" operator="greaterThan">
      <formula>0</formula>
    </cfRule>
  </conditionalFormatting>
  <conditionalFormatting sqref="P10 P12 P16 P14">
    <cfRule type="cellIs" dxfId="372" priority="690" operator="greaterThan">
      <formula>0</formula>
    </cfRule>
  </conditionalFormatting>
  <conditionalFormatting sqref="P11 P13 P15 P17">
    <cfRule type="cellIs" dxfId="371" priority="689" operator="greaterThan">
      <formula>0</formula>
    </cfRule>
  </conditionalFormatting>
  <conditionalFormatting sqref="F45">
    <cfRule type="cellIs" dxfId="370" priority="686" operator="greaterThan">
      <formula>0</formula>
    </cfRule>
  </conditionalFormatting>
  <conditionalFormatting sqref="F44">
    <cfRule type="cellIs" dxfId="369" priority="685" operator="greaterThan">
      <formula>0</formula>
    </cfRule>
  </conditionalFormatting>
  <conditionalFormatting sqref="Z44">
    <cfRule type="cellIs" dxfId="368" priority="631" operator="greaterThan">
      <formula>0</formula>
    </cfRule>
  </conditionalFormatting>
  <conditionalFormatting sqref="Z44">
    <cfRule type="cellIs" dxfId="367" priority="632" operator="greaterThan">
      <formula>0</formula>
    </cfRule>
  </conditionalFormatting>
  <conditionalFormatting sqref="AB44">
    <cfRule type="cellIs" dxfId="366" priority="629" operator="greaterThan">
      <formula>0</formula>
    </cfRule>
  </conditionalFormatting>
  <conditionalFormatting sqref="AB44">
    <cfRule type="cellIs" dxfId="365" priority="630" operator="greaterThan">
      <formula>0</formula>
    </cfRule>
  </conditionalFormatting>
  <conditionalFormatting sqref="J20 J24">
    <cfRule type="cellIs" dxfId="364" priority="628" operator="greaterThan">
      <formula>0</formula>
    </cfRule>
  </conditionalFormatting>
  <conditionalFormatting sqref="L18 L20 L22 L24">
    <cfRule type="cellIs" dxfId="363" priority="627" operator="greaterThan">
      <formula>0</formula>
    </cfRule>
  </conditionalFormatting>
  <conditionalFormatting sqref="F20 F22">
    <cfRule type="cellIs" dxfId="362" priority="626" operator="greaterThan">
      <formula>0</formula>
    </cfRule>
  </conditionalFormatting>
  <conditionalFormatting sqref="F18">
    <cfRule type="cellIs" dxfId="361" priority="625" operator="greaterThan">
      <formula>0</formula>
    </cfRule>
  </conditionalFormatting>
  <conditionalFormatting sqref="H18 H20 H22 H24">
    <cfRule type="cellIs" dxfId="360" priority="623" operator="greaterThan">
      <formula>0</formula>
    </cfRule>
  </conditionalFormatting>
  <conditionalFormatting sqref="F19">
    <cfRule type="cellIs" dxfId="359" priority="622" operator="greaterThan">
      <formula>0</formula>
    </cfRule>
  </conditionalFormatting>
  <conditionalFormatting sqref="J18">
    <cfRule type="cellIs" dxfId="358" priority="614" operator="greaterThan">
      <formula>0</formula>
    </cfRule>
  </conditionalFormatting>
  <conditionalFormatting sqref="J22">
    <cfRule type="cellIs" dxfId="357" priority="610" operator="greaterThan">
      <formula>0</formula>
    </cfRule>
  </conditionalFormatting>
  <conditionalFormatting sqref="N18 N20 N22 N24">
    <cfRule type="cellIs" dxfId="356" priority="604" operator="greaterThan">
      <formula>0</formula>
    </cfRule>
  </conditionalFormatting>
  <conditionalFormatting sqref="P18 P20 P22 P24">
    <cfRule type="cellIs" dxfId="355" priority="602" operator="greaterThan">
      <formula>0</formula>
    </cfRule>
  </conditionalFormatting>
  <conditionalFormatting sqref="J26">
    <cfRule type="cellIs" dxfId="354" priority="572" operator="greaterThan">
      <formula>0</formula>
    </cfRule>
  </conditionalFormatting>
  <conditionalFormatting sqref="L26">
    <cfRule type="cellIs" dxfId="353" priority="571" operator="greaterThan">
      <formula>0</formula>
    </cfRule>
  </conditionalFormatting>
  <conditionalFormatting sqref="F26">
    <cfRule type="cellIs" dxfId="352" priority="570" operator="greaterThan">
      <formula>0</formula>
    </cfRule>
  </conditionalFormatting>
  <conditionalFormatting sqref="H26">
    <cfRule type="cellIs" dxfId="351" priority="569" operator="greaterThan">
      <formula>0</formula>
    </cfRule>
  </conditionalFormatting>
  <conditionalFormatting sqref="N26">
    <cfRule type="cellIs" dxfId="350" priority="564" operator="greaterThan">
      <formula>0</formula>
    </cfRule>
  </conditionalFormatting>
  <conditionalFormatting sqref="P26">
    <cfRule type="cellIs" dxfId="349" priority="562" operator="greaterThan">
      <formula>0</formula>
    </cfRule>
  </conditionalFormatting>
  <conditionalFormatting sqref="N38">
    <cfRule type="cellIs" dxfId="348" priority="468" operator="greaterThan">
      <formula>0</formula>
    </cfRule>
  </conditionalFormatting>
  <conditionalFormatting sqref="J30 J34">
    <cfRule type="cellIs" dxfId="347" priority="548" operator="greaterThan">
      <formula>0</formula>
    </cfRule>
  </conditionalFormatting>
  <conditionalFormatting sqref="L28 L30 L32 L34">
    <cfRule type="cellIs" dxfId="346" priority="547" operator="greaterThan">
      <formula>0</formula>
    </cfRule>
  </conditionalFormatting>
  <conditionalFormatting sqref="F30 F32">
    <cfRule type="cellIs" dxfId="345" priority="546" operator="greaterThan">
      <formula>0</formula>
    </cfRule>
  </conditionalFormatting>
  <conditionalFormatting sqref="F28">
    <cfRule type="cellIs" dxfId="344" priority="545" operator="greaterThan">
      <formula>0</formula>
    </cfRule>
  </conditionalFormatting>
  <conditionalFormatting sqref="F34">
    <cfRule type="cellIs" dxfId="343" priority="544" operator="greaterThan">
      <formula>0</formula>
    </cfRule>
  </conditionalFormatting>
  <conditionalFormatting sqref="H28 H30 H32 H34">
    <cfRule type="cellIs" dxfId="342" priority="543" operator="greaterThan">
      <formula>0</formula>
    </cfRule>
  </conditionalFormatting>
  <conditionalFormatting sqref="J28">
    <cfRule type="cellIs" dxfId="341" priority="536" operator="greaterThan">
      <formula>0</formula>
    </cfRule>
  </conditionalFormatting>
  <conditionalFormatting sqref="J32">
    <cfRule type="cellIs" dxfId="340" priority="533" operator="greaterThan">
      <formula>0</formula>
    </cfRule>
  </conditionalFormatting>
  <conditionalFormatting sqref="N28 N30 N32 N34">
    <cfRule type="cellIs" dxfId="339" priority="528" operator="greaterThan">
      <formula>0</formula>
    </cfRule>
  </conditionalFormatting>
  <conditionalFormatting sqref="F40">
    <cfRule type="cellIs" dxfId="338" priority="449" operator="greaterThan">
      <formula>0</formula>
    </cfRule>
  </conditionalFormatting>
  <conditionalFormatting sqref="P28 P30 P32 P34">
    <cfRule type="cellIs" dxfId="337" priority="526" operator="greaterThan">
      <formula>0</formula>
    </cfRule>
  </conditionalFormatting>
  <conditionalFormatting sqref="L36">
    <cfRule type="cellIs" dxfId="336" priority="499" operator="greaterThan">
      <formula>0</formula>
    </cfRule>
  </conditionalFormatting>
  <conditionalFormatting sqref="F36">
    <cfRule type="cellIs" dxfId="335" priority="498" operator="greaterThan">
      <formula>0</formula>
    </cfRule>
  </conditionalFormatting>
  <conditionalFormatting sqref="N36">
    <cfRule type="cellIs" dxfId="334" priority="492" operator="greaterThan">
      <formula>0</formula>
    </cfRule>
  </conditionalFormatting>
  <conditionalFormatting sqref="P36">
    <cfRule type="cellIs" dxfId="333" priority="490" operator="greaterThan">
      <formula>0</formula>
    </cfRule>
  </conditionalFormatting>
  <conditionalFormatting sqref="L38">
    <cfRule type="cellIs" dxfId="332" priority="475" operator="greaterThan">
      <formula>0</formula>
    </cfRule>
  </conditionalFormatting>
  <conditionalFormatting sqref="F38">
    <cfRule type="cellIs" dxfId="331" priority="474" operator="greaterThan">
      <formula>0</formula>
    </cfRule>
  </conditionalFormatting>
  <conditionalFormatting sqref="L40">
    <cfRule type="cellIs" dxfId="330" priority="393" operator="greaterThan">
      <formula>0</formula>
    </cfRule>
  </conditionalFormatting>
  <conditionalFormatting sqref="P38">
    <cfRule type="cellIs" dxfId="329" priority="466" operator="greaterThan">
      <formula>0</formula>
    </cfRule>
  </conditionalFormatting>
  <conditionalFormatting sqref="R42">
    <cfRule type="cellIs" dxfId="328" priority="378" operator="greaterThan">
      <formula>0</formula>
    </cfRule>
  </conditionalFormatting>
  <conditionalFormatting sqref="J42">
    <cfRule type="cellIs" dxfId="327" priority="452" operator="greaterThan">
      <formula>0</formula>
    </cfRule>
  </conditionalFormatting>
  <conditionalFormatting sqref="L42">
    <cfRule type="cellIs" dxfId="326" priority="451" operator="greaterThan">
      <formula>0</formula>
    </cfRule>
  </conditionalFormatting>
  <conditionalFormatting sqref="F42">
    <cfRule type="cellIs" dxfId="325" priority="450" operator="greaterThan">
      <formula>0</formula>
    </cfRule>
  </conditionalFormatting>
  <conditionalFormatting sqref="H40 H42">
    <cfRule type="cellIs" dxfId="324" priority="447" operator="greaterThan">
      <formula>0</formula>
    </cfRule>
  </conditionalFormatting>
  <conditionalFormatting sqref="J43">
    <cfRule type="cellIs" dxfId="323" priority="438" operator="greaterThan">
      <formula>0</formula>
    </cfRule>
  </conditionalFormatting>
  <conditionalFormatting sqref="N42">
    <cfRule type="cellIs" dxfId="322" priority="432" operator="greaterThan">
      <formula>0</formula>
    </cfRule>
  </conditionalFormatting>
  <conditionalFormatting sqref="V10 V12 V16 V14">
    <cfRule type="cellIs" dxfId="321" priority="359" operator="greaterThan">
      <formula>0</formula>
    </cfRule>
  </conditionalFormatting>
  <conditionalFormatting sqref="P42">
    <cfRule type="cellIs" dxfId="320" priority="430" operator="greaterThan">
      <formula>0</formula>
    </cfRule>
  </conditionalFormatting>
  <conditionalFormatting sqref="X10 X12 X16 X14">
    <cfRule type="cellIs" dxfId="319" priority="344" operator="greaterThan">
      <formula>0</formula>
    </cfRule>
  </conditionalFormatting>
  <conditionalFormatting sqref="H36">
    <cfRule type="cellIs" dxfId="318" priority="404" operator="greaterThan">
      <formula>0</formula>
    </cfRule>
  </conditionalFormatting>
  <conditionalFormatting sqref="J36">
    <cfRule type="cellIs" dxfId="317" priority="403" operator="greaterThan">
      <formula>0</formula>
    </cfRule>
  </conditionalFormatting>
  <conditionalFormatting sqref="H38">
    <cfRule type="cellIs" dxfId="316" priority="402" operator="greaterThan">
      <formula>0</formula>
    </cfRule>
  </conditionalFormatting>
  <conditionalFormatting sqref="J38">
    <cfRule type="cellIs" dxfId="315" priority="401" operator="greaterThan">
      <formula>0</formula>
    </cfRule>
  </conditionalFormatting>
  <conditionalFormatting sqref="Z36">
    <cfRule type="cellIs" dxfId="314" priority="321" operator="greaterThan">
      <formula>0</formula>
    </cfRule>
  </conditionalFormatting>
  <conditionalFormatting sqref="N40">
    <cfRule type="cellIs" dxfId="313" priority="392" operator="greaterThan">
      <formula>0</formula>
    </cfRule>
  </conditionalFormatting>
  <conditionalFormatting sqref="J40">
    <cfRule type="cellIs" dxfId="312" priority="391" operator="greaterThan">
      <formula>0</formula>
    </cfRule>
  </conditionalFormatting>
  <conditionalFormatting sqref="P40">
    <cfRule type="cellIs" dxfId="311" priority="390" operator="greaterThan">
      <formula>0</formula>
    </cfRule>
  </conditionalFormatting>
  <conditionalFormatting sqref="R10 R12 R16 R14">
    <cfRule type="cellIs" dxfId="310" priority="389" operator="greaterThan">
      <formula>0</formula>
    </cfRule>
  </conditionalFormatting>
  <conditionalFormatting sqref="R11 R13 R15 R17">
    <cfRule type="cellIs" dxfId="309" priority="388" operator="greaterThan">
      <formula>0</formula>
    </cfRule>
  </conditionalFormatting>
  <conditionalFormatting sqref="R18 R20 R22 R24">
    <cfRule type="cellIs" dxfId="308" priority="387" operator="greaterThan">
      <formula>0</formula>
    </cfRule>
  </conditionalFormatting>
  <conditionalFormatting sqref="R26">
    <cfRule type="cellIs" dxfId="307" priority="385" operator="greaterThan">
      <formula>0</formula>
    </cfRule>
  </conditionalFormatting>
  <conditionalFormatting sqref="R28 R30 R32 R34">
    <cfRule type="cellIs" dxfId="306" priority="383" operator="greaterThan">
      <formula>0</formula>
    </cfRule>
  </conditionalFormatting>
  <conditionalFormatting sqref="R36">
    <cfRule type="cellIs" dxfId="305" priority="381" operator="greaterThan">
      <formula>0</formula>
    </cfRule>
  </conditionalFormatting>
  <conditionalFormatting sqref="R38">
    <cfRule type="cellIs" dxfId="304" priority="380" operator="greaterThan">
      <formula>0</formula>
    </cfRule>
  </conditionalFormatting>
  <conditionalFormatting sqref="R40">
    <cfRule type="cellIs" dxfId="303" priority="375" operator="greaterThan">
      <formula>0</formula>
    </cfRule>
  </conditionalFormatting>
  <conditionalFormatting sqref="T10 T12 T16 T14">
    <cfRule type="cellIs" dxfId="302" priority="374" operator="greaterThan">
      <formula>0</formula>
    </cfRule>
  </conditionalFormatting>
  <conditionalFormatting sqref="T11 T13 T15 T17">
    <cfRule type="cellIs" dxfId="301" priority="373" operator="greaterThan">
      <formula>0</formula>
    </cfRule>
  </conditionalFormatting>
  <conditionalFormatting sqref="T18 T20 T22 T24">
    <cfRule type="cellIs" dxfId="300" priority="372" operator="greaterThan">
      <formula>0</formula>
    </cfRule>
  </conditionalFormatting>
  <conditionalFormatting sqref="X44">
    <cfRule type="cellIs" dxfId="299" priority="247" operator="greaterThan">
      <formula>0</formula>
    </cfRule>
  </conditionalFormatting>
  <conditionalFormatting sqref="T26">
    <cfRule type="cellIs" dxfId="298" priority="370" operator="greaterThan">
      <formula>0</formula>
    </cfRule>
  </conditionalFormatting>
  <conditionalFormatting sqref="T28 T30 T32 T34">
    <cfRule type="cellIs" dxfId="297" priority="368" operator="greaterThan">
      <formula>0</formula>
    </cfRule>
  </conditionalFormatting>
  <conditionalFormatting sqref="T36">
    <cfRule type="cellIs" dxfId="296" priority="366" operator="greaterThan">
      <formula>0</formula>
    </cfRule>
  </conditionalFormatting>
  <conditionalFormatting sqref="T38">
    <cfRule type="cellIs" dxfId="295" priority="365" operator="greaterThan">
      <formula>0</formula>
    </cfRule>
  </conditionalFormatting>
  <conditionalFormatting sqref="X44">
    <cfRule type="cellIs" dxfId="294" priority="248" operator="greaterThan">
      <formula>0</formula>
    </cfRule>
  </conditionalFormatting>
  <conditionalFormatting sqref="T42">
    <cfRule type="cellIs" dxfId="293" priority="363" operator="greaterThan">
      <formula>0</formula>
    </cfRule>
  </conditionalFormatting>
  <conditionalFormatting sqref="F25">
    <cfRule type="cellIs" dxfId="292" priority="244" operator="greaterThan">
      <formula>0</formula>
    </cfRule>
  </conditionalFormatting>
  <conditionalFormatting sqref="T40">
    <cfRule type="cellIs" dxfId="291" priority="360" operator="greaterThan">
      <formula>0</formula>
    </cfRule>
  </conditionalFormatting>
  <conditionalFormatting sqref="V11 V13 V15 V17">
    <cfRule type="cellIs" dxfId="290" priority="358" operator="greaterThan">
      <formula>0</formula>
    </cfRule>
  </conditionalFormatting>
  <conditionalFormatting sqref="V18 V20 V22 V24">
    <cfRule type="cellIs" dxfId="289" priority="357" operator="greaterThan">
      <formula>0</formula>
    </cfRule>
  </conditionalFormatting>
  <conditionalFormatting sqref="H43">
    <cfRule type="cellIs" dxfId="288" priority="219" operator="greaterThan">
      <formula>0</formula>
    </cfRule>
  </conditionalFormatting>
  <conditionalFormatting sqref="V26">
    <cfRule type="cellIs" dxfId="287" priority="355" operator="greaterThan">
      <formula>0</formula>
    </cfRule>
  </conditionalFormatting>
  <conditionalFormatting sqref="V28 V30 V32 V34">
    <cfRule type="cellIs" dxfId="286" priority="353" operator="greaterThan">
      <formula>0</formula>
    </cfRule>
  </conditionalFormatting>
  <conditionalFormatting sqref="V36">
    <cfRule type="cellIs" dxfId="285" priority="351" operator="greaterThan">
      <formula>0</formula>
    </cfRule>
  </conditionalFormatting>
  <conditionalFormatting sqref="V38">
    <cfRule type="cellIs" dxfId="284" priority="350" operator="greaterThan">
      <formula>0</formula>
    </cfRule>
  </conditionalFormatting>
  <conditionalFormatting sqref="H41">
    <cfRule type="cellIs" dxfId="283" priority="220" operator="greaterThan">
      <formula>0</formula>
    </cfRule>
  </conditionalFormatting>
  <conditionalFormatting sqref="V42">
    <cfRule type="cellIs" dxfId="282" priority="348" operator="greaterThan">
      <formula>0</formula>
    </cfRule>
  </conditionalFormatting>
  <conditionalFormatting sqref="J17">
    <cfRule type="cellIs" dxfId="281" priority="216" operator="greaterThan">
      <formula>0</formula>
    </cfRule>
  </conditionalFormatting>
  <conditionalFormatting sqref="V40">
    <cfRule type="cellIs" dxfId="280" priority="345" operator="greaterThan">
      <formula>0</formula>
    </cfRule>
  </conditionalFormatting>
  <conditionalFormatting sqref="X11 X13 X15 X17">
    <cfRule type="cellIs" dxfId="279" priority="343" operator="greaterThan">
      <formula>0</formula>
    </cfRule>
  </conditionalFormatting>
  <conditionalFormatting sqref="X18 X20 X22 X24">
    <cfRule type="cellIs" dxfId="278" priority="342" operator="greaterThan">
      <formula>0</formula>
    </cfRule>
  </conditionalFormatting>
  <conditionalFormatting sqref="AB43">
    <cfRule type="cellIs" dxfId="277" priority="191" operator="greaterThan">
      <formula>0</formula>
    </cfRule>
  </conditionalFormatting>
  <conditionalFormatting sqref="X26">
    <cfRule type="cellIs" dxfId="276" priority="340" operator="greaterThan">
      <formula>0</formula>
    </cfRule>
  </conditionalFormatting>
  <conditionalFormatting sqref="X28 X30 X32 X34">
    <cfRule type="cellIs" dxfId="275" priority="338" operator="greaterThan">
      <formula>0</formula>
    </cfRule>
  </conditionalFormatting>
  <conditionalFormatting sqref="X36">
    <cfRule type="cellIs" dxfId="274" priority="336" operator="greaterThan">
      <formula>0</formula>
    </cfRule>
  </conditionalFormatting>
  <conditionalFormatting sqref="X38">
    <cfRule type="cellIs" dxfId="273" priority="335" operator="greaterThan">
      <formula>0</formula>
    </cfRule>
  </conditionalFormatting>
  <conditionalFormatting sqref="AB41">
    <cfRule type="cellIs" dxfId="272" priority="192" operator="greaterThan">
      <formula>0</formula>
    </cfRule>
  </conditionalFormatting>
  <conditionalFormatting sqref="X42">
    <cfRule type="cellIs" dxfId="271" priority="333" operator="greaterThan">
      <formula>0</formula>
    </cfRule>
  </conditionalFormatting>
  <conditionalFormatting sqref="R44">
    <cfRule type="cellIs" dxfId="270" priority="188" operator="greaterThan">
      <formula>0</formula>
    </cfRule>
  </conditionalFormatting>
  <conditionalFormatting sqref="X40">
    <cfRule type="cellIs" dxfId="269" priority="330" operator="greaterThan">
      <formula>0</formula>
    </cfRule>
  </conditionalFormatting>
  <conditionalFormatting sqref="Z10 Z12 Z16 Z14">
    <cfRule type="cellIs" dxfId="268" priority="329" operator="greaterThan">
      <formula>0</formula>
    </cfRule>
  </conditionalFormatting>
  <conditionalFormatting sqref="Z11 Z13 Z15 Z17">
    <cfRule type="cellIs" dxfId="267" priority="328" operator="greaterThan">
      <formula>0</formula>
    </cfRule>
  </conditionalFormatting>
  <conditionalFormatting sqref="Z18 Z20 Z22 Z24">
    <cfRule type="cellIs" dxfId="266" priority="327" operator="greaterThan">
      <formula>0</formula>
    </cfRule>
  </conditionalFormatting>
  <conditionalFormatting sqref="X19">
    <cfRule type="cellIs" dxfId="265" priority="163" operator="greaterThan">
      <formula>0</formula>
    </cfRule>
  </conditionalFormatting>
  <conditionalFormatting sqref="Z26">
    <cfRule type="cellIs" dxfId="264" priority="325" operator="greaterThan">
      <formula>0</formula>
    </cfRule>
  </conditionalFormatting>
  <conditionalFormatting sqref="Z28 Z30 Z32 Z34">
    <cfRule type="cellIs" dxfId="263" priority="323" operator="greaterThan">
      <formula>0</formula>
    </cfRule>
  </conditionalFormatting>
  <conditionalFormatting sqref="Z38">
    <cfRule type="cellIs" dxfId="262" priority="320" operator="greaterThan">
      <formula>0</formula>
    </cfRule>
  </conditionalFormatting>
  <conditionalFormatting sqref="Z43">
    <cfRule type="cellIs" dxfId="261" priority="164" operator="greaterThan">
      <formula>0</formula>
    </cfRule>
  </conditionalFormatting>
  <conditionalFormatting sqref="Z42">
    <cfRule type="cellIs" dxfId="260" priority="318" operator="greaterThan">
      <formula>0</formula>
    </cfRule>
  </conditionalFormatting>
  <conditionalFormatting sqref="X25">
    <cfRule type="cellIs" dxfId="259" priority="160" operator="greaterThan">
      <formula>0</formula>
    </cfRule>
  </conditionalFormatting>
  <conditionalFormatting sqref="Z40">
    <cfRule type="cellIs" dxfId="258" priority="315" operator="greaterThan">
      <formula>0</formula>
    </cfRule>
  </conditionalFormatting>
  <conditionalFormatting sqref="AB10 AB12 AB16 AB14">
    <cfRule type="cellIs" dxfId="257" priority="314" operator="greaterThan">
      <formula>0</formula>
    </cfRule>
  </conditionalFormatting>
  <conditionalFormatting sqref="AB11 AB13 AB15 AB17">
    <cfRule type="cellIs" dxfId="256" priority="313" operator="greaterThan">
      <formula>0</formula>
    </cfRule>
  </conditionalFormatting>
  <conditionalFormatting sqref="AB18 AB20 AB22 AB24">
    <cfRule type="cellIs" dxfId="255" priority="312" operator="greaterThan">
      <formula>0</formula>
    </cfRule>
  </conditionalFormatting>
  <conditionalFormatting sqref="R25">
    <cfRule type="cellIs" dxfId="254" priority="121" operator="greaterThan">
      <formula>0</formula>
    </cfRule>
  </conditionalFormatting>
  <conditionalFormatting sqref="AB26">
    <cfRule type="cellIs" dxfId="253" priority="310" operator="greaterThan">
      <formula>0</formula>
    </cfRule>
  </conditionalFormatting>
  <conditionalFormatting sqref="AB28 AB30 AB32 AB34">
    <cfRule type="cellIs" dxfId="252" priority="308" operator="greaterThan">
      <formula>0</formula>
    </cfRule>
  </conditionalFormatting>
  <conditionalFormatting sqref="AB36">
    <cfRule type="cellIs" dxfId="251" priority="306" operator="greaterThan">
      <formula>0</formula>
    </cfRule>
  </conditionalFormatting>
  <conditionalFormatting sqref="AB38">
    <cfRule type="cellIs" dxfId="250" priority="305" operator="greaterThan">
      <formula>0</formula>
    </cfRule>
  </conditionalFormatting>
  <conditionalFormatting sqref="R23">
    <cfRule type="cellIs" dxfId="249" priority="122" operator="greaterThan">
      <formula>0</formula>
    </cfRule>
  </conditionalFormatting>
  <conditionalFormatting sqref="AB42">
    <cfRule type="cellIs" dxfId="248" priority="303" operator="greaterThan">
      <formula>0</formula>
    </cfRule>
  </conditionalFormatting>
  <conditionalFormatting sqref="AB40">
    <cfRule type="cellIs" dxfId="247" priority="300" operator="greaterThan">
      <formula>0</formula>
    </cfRule>
  </conditionalFormatting>
  <conditionalFormatting sqref="L33">
    <cfRule type="cellIs" dxfId="246" priority="296" operator="greaterThan">
      <formula>0</formula>
    </cfRule>
  </conditionalFormatting>
  <conditionalFormatting sqref="J13">
    <cfRule type="cellIs" dxfId="245" priority="218" operator="greaterThan">
      <formula>0</formula>
    </cfRule>
  </conditionalFormatting>
  <conditionalFormatting sqref="J41">
    <cfRule type="cellIs" dxfId="244" priority="204" operator="greaterThan">
      <formula>0</formula>
    </cfRule>
  </conditionalFormatting>
  <conditionalFormatting sqref="R44">
    <cfRule type="cellIs" dxfId="243" priority="187" operator="greaterThan">
      <formula>0</formula>
    </cfRule>
  </conditionalFormatting>
  <conditionalFormatting sqref="Z25">
    <cfRule type="cellIs" dxfId="242" priority="173" operator="greaterThan">
      <formula>0</formula>
    </cfRule>
  </conditionalFormatting>
  <conditionalFormatting sqref="X27">
    <cfRule type="cellIs" dxfId="241" priority="159" operator="greaterThan">
      <formula>0</formula>
    </cfRule>
  </conditionalFormatting>
  <conditionalFormatting sqref="V29">
    <cfRule type="cellIs" dxfId="240" priority="145" operator="greaterThan">
      <formula>0</formula>
    </cfRule>
  </conditionalFormatting>
  <conditionalFormatting sqref="T31">
    <cfRule type="cellIs" dxfId="239" priority="131" operator="greaterThan">
      <formula>0</formula>
    </cfRule>
  </conditionalFormatting>
  <conditionalFormatting sqref="P29">
    <cfRule type="cellIs" dxfId="238" priority="103" operator="greaterThan">
      <formula>0</formula>
    </cfRule>
  </conditionalFormatting>
  <conditionalFormatting sqref="H35">
    <cfRule type="cellIs" dxfId="237" priority="223" operator="greaterThan">
      <formula>0</formula>
    </cfRule>
  </conditionalFormatting>
  <conditionalFormatting sqref="J35">
    <cfRule type="cellIs" dxfId="236" priority="207" operator="greaterThan">
      <formula>0</formula>
    </cfRule>
  </conditionalFormatting>
  <conditionalFormatting sqref="AB39">
    <cfRule type="cellIs" dxfId="235" priority="193" operator="greaterThan">
      <formula>0</formula>
    </cfRule>
  </conditionalFormatting>
  <conditionalFormatting sqref="Z44">
    <cfRule type="cellIs" dxfId="234" priority="179" operator="greaterThan">
      <formula>0</formula>
    </cfRule>
  </conditionalFormatting>
  <conditionalFormatting sqref="X21">
    <cfRule type="cellIs" dxfId="233" priority="162" operator="greaterThan">
      <formula>0</formula>
    </cfRule>
  </conditionalFormatting>
  <conditionalFormatting sqref="V23">
    <cfRule type="cellIs" dxfId="232" priority="148" operator="greaterThan">
      <formula>0</formula>
    </cfRule>
  </conditionalFormatting>
  <conditionalFormatting sqref="T25">
    <cfRule type="cellIs" dxfId="231" priority="134" operator="greaterThan">
      <formula>0</formula>
    </cfRule>
  </conditionalFormatting>
  <conditionalFormatting sqref="R27">
    <cfRule type="cellIs" dxfId="230" priority="120" operator="greaterThan">
      <formula>0</formula>
    </cfRule>
  </conditionalFormatting>
  <conditionalFormatting sqref="N25">
    <cfRule type="cellIs" dxfId="229" priority="92" operator="greaterThan">
      <formula>0</formula>
    </cfRule>
  </conditionalFormatting>
  <conditionalFormatting sqref="J39">
    <cfRule type="cellIs" dxfId="228" priority="205" operator="greaterThan">
      <formula>0</formula>
    </cfRule>
  </conditionalFormatting>
  <conditionalFormatting sqref="Z23">
    <cfRule type="cellIs" dxfId="227" priority="174" operator="greaterThan">
      <formula>0</formula>
    </cfRule>
  </conditionalFormatting>
  <conditionalFormatting sqref="X31">
    <cfRule type="cellIs" dxfId="226" priority="157" operator="greaterThan">
      <formula>0</formula>
    </cfRule>
  </conditionalFormatting>
  <conditionalFormatting sqref="V35">
    <cfRule type="cellIs" dxfId="225" priority="142" operator="greaterThan">
      <formula>0</formula>
    </cfRule>
  </conditionalFormatting>
  <conditionalFormatting sqref="H44">
    <cfRule type="cellIs" dxfId="224" priority="263" operator="greaterThan">
      <formula>0</formula>
    </cfRule>
  </conditionalFormatting>
  <conditionalFormatting sqref="H44">
    <cfRule type="cellIs" dxfId="223" priority="264" operator="greaterThan">
      <formula>0</formula>
    </cfRule>
  </conditionalFormatting>
  <conditionalFormatting sqref="A44:AC44 A46 P46">
    <cfRule type="cellIs" dxfId="222" priority="261" operator="greaterThan">
      <formula>0</formula>
    </cfRule>
  </conditionalFormatting>
  <conditionalFormatting sqref="A44:AC44 A46 P46">
    <cfRule type="cellIs" dxfId="221" priority="262" operator="greaterThan">
      <formula>0</formula>
    </cfRule>
  </conditionalFormatting>
  <conditionalFormatting sqref="L44">
    <cfRule type="cellIs" dxfId="220" priority="259" operator="greaterThan">
      <formula>0</formula>
    </cfRule>
  </conditionalFormatting>
  <conditionalFormatting sqref="L44">
    <cfRule type="cellIs" dxfId="219" priority="260" operator="greaterThan">
      <formula>0</formula>
    </cfRule>
  </conditionalFormatting>
  <conditionalFormatting sqref="N44">
    <cfRule type="cellIs" dxfId="218" priority="257" operator="greaterThan">
      <formula>0</formula>
    </cfRule>
  </conditionalFormatting>
  <conditionalFormatting sqref="N44">
    <cfRule type="cellIs" dxfId="217" priority="258" operator="greaterThan">
      <formula>0</formula>
    </cfRule>
  </conditionalFormatting>
  <conditionalFormatting sqref="P44">
    <cfRule type="cellIs" dxfId="216" priority="255" operator="greaterThan">
      <formula>0</formula>
    </cfRule>
  </conditionalFormatting>
  <conditionalFormatting sqref="P44">
    <cfRule type="cellIs" dxfId="215" priority="256" operator="greaterThan">
      <formula>0</formula>
    </cfRule>
  </conditionalFormatting>
  <conditionalFormatting sqref="R44">
    <cfRule type="cellIs" dxfId="214" priority="253" operator="greaterThan">
      <formula>0</formula>
    </cfRule>
  </conditionalFormatting>
  <conditionalFormatting sqref="R44">
    <cfRule type="cellIs" dxfId="213" priority="254" operator="greaterThan">
      <formula>0</formula>
    </cfRule>
  </conditionalFormatting>
  <conditionalFormatting sqref="T44">
    <cfRule type="cellIs" dxfId="212" priority="251" operator="greaterThan">
      <formula>0</formula>
    </cfRule>
  </conditionalFormatting>
  <conditionalFormatting sqref="T44">
    <cfRule type="cellIs" dxfId="211" priority="252" operator="greaterThan">
      <formula>0</formula>
    </cfRule>
  </conditionalFormatting>
  <conditionalFormatting sqref="V44">
    <cfRule type="cellIs" dxfId="210" priority="249" operator="greaterThan">
      <formula>0</formula>
    </cfRule>
  </conditionalFormatting>
  <conditionalFormatting sqref="V44">
    <cfRule type="cellIs" dxfId="209" priority="250" operator="greaterThan">
      <formula>0</formula>
    </cfRule>
  </conditionalFormatting>
  <conditionalFormatting sqref="F21">
    <cfRule type="cellIs" dxfId="208" priority="246" operator="greaterThan">
      <formula>0</formula>
    </cfRule>
  </conditionalFormatting>
  <conditionalFormatting sqref="F23">
    <cfRule type="cellIs" dxfId="207" priority="245" operator="greaterThan">
      <formula>0</formula>
    </cfRule>
  </conditionalFormatting>
  <conditionalFormatting sqref="F27">
    <cfRule type="cellIs" dxfId="206" priority="243" operator="greaterThan">
      <formula>0</formula>
    </cfRule>
  </conditionalFormatting>
  <conditionalFormatting sqref="F29">
    <cfRule type="cellIs" dxfId="205" priority="242" operator="greaterThan">
      <formula>0</formula>
    </cfRule>
  </conditionalFormatting>
  <conditionalFormatting sqref="F31">
    <cfRule type="cellIs" dxfId="204" priority="241" operator="greaterThan">
      <formula>0</formula>
    </cfRule>
  </conditionalFormatting>
  <conditionalFormatting sqref="F33">
    <cfRule type="cellIs" dxfId="203" priority="240" operator="greaterThan">
      <formula>0</formula>
    </cfRule>
  </conditionalFormatting>
  <conditionalFormatting sqref="F35">
    <cfRule type="cellIs" dxfId="202" priority="239" operator="greaterThan">
      <formula>0</formula>
    </cfRule>
  </conditionalFormatting>
  <conditionalFormatting sqref="F37">
    <cfRule type="cellIs" dxfId="201" priority="238" operator="greaterThan">
      <formula>0</formula>
    </cfRule>
  </conditionalFormatting>
  <conditionalFormatting sqref="F39">
    <cfRule type="cellIs" dxfId="200" priority="237" operator="greaterThan">
      <formula>0</formula>
    </cfRule>
  </conditionalFormatting>
  <conditionalFormatting sqref="F41">
    <cfRule type="cellIs" dxfId="199" priority="236" operator="greaterThan">
      <formula>0</formula>
    </cfRule>
  </conditionalFormatting>
  <conditionalFormatting sqref="F43">
    <cfRule type="cellIs" dxfId="198" priority="235" operator="greaterThan">
      <formula>0</formula>
    </cfRule>
  </conditionalFormatting>
  <conditionalFormatting sqref="H13">
    <cfRule type="cellIs" dxfId="197" priority="234" operator="greaterThan">
      <formula>0</formula>
    </cfRule>
  </conditionalFormatting>
  <conditionalFormatting sqref="H15">
    <cfRule type="cellIs" dxfId="196" priority="233" operator="greaterThan">
      <formula>0</formula>
    </cfRule>
  </conditionalFormatting>
  <conditionalFormatting sqref="H17">
    <cfRule type="cellIs" dxfId="195" priority="232" operator="greaterThan">
      <formula>0</formula>
    </cfRule>
  </conditionalFormatting>
  <conditionalFormatting sqref="H19">
    <cfRule type="cellIs" dxfId="194" priority="231" operator="greaterThan">
      <formula>0</formula>
    </cfRule>
  </conditionalFormatting>
  <conditionalFormatting sqref="H21">
    <cfRule type="cellIs" dxfId="193" priority="230" operator="greaterThan">
      <formula>0</formula>
    </cfRule>
  </conditionalFormatting>
  <conditionalFormatting sqref="H23">
    <cfRule type="cellIs" dxfId="192" priority="229" operator="greaterThan">
      <formula>0</formula>
    </cfRule>
  </conditionalFormatting>
  <conditionalFormatting sqref="H25">
    <cfRule type="cellIs" dxfId="191" priority="228" operator="greaterThan">
      <formula>0</formula>
    </cfRule>
  </conditionalFormatting>
  <conditionalFormatting sqref="H27">
    <cfRule type="cellIs" dxfId="190" priority="227" operator="greaterThan">
      <formula>0</formula>
    </cfRule>
  </conditionalFormatting>
  <conditionalFormatting sqref="H29">
    <cfRule type="cellIs" dxfId="189" priority="226" operator="greaterThan">
      <formula>0</formula>
    </cfRule>
  </conditionalFormatting>
  <conditionalFormatting sqref="H31">
    <cfRule type="cellIs" dxfId="188" priority="225" operator="greaterThan">
      <formula>0</formula>
    </cfRule>
  </conditionalFormatting>
  <conditionalFormatting sqref="H33">
    <cfRule type="cellIs" dxfId="187" priority="224" operator="greaterThan">
      <formula>0</formula>
    </cfRule>
  </conditionalFormatting>
  <conditionalFormatting sqref="H37">
    <cfRule type="cellIs" dxfId="186" priority="222" operator="greaterThan">
      <formula>0</formula>
    </cfRule>
  </conditionalFormatting>
  <conditionalFormatting sqref="H39">
    <cfRule type="cellIs" dxfId="185" priority="221" operator="greaterThan">
      <formula>0</formula>
    </cfRule>
  </conditionalFormatting>
  <conditionalFormatting sqref="J11">
    <cfRule type="cellIs" dxfId="184" priority="217" operator="greaterThan">
      <formula>0</formula>
    </cfRule>
  </conditionalFormatting>
  <conditionalFormatting sqref="J19">
    <cfRule type="cellIs" dxfId="183" priority="215" operator="greaterThan">
      <formula>0</formula>
    </cfRule>
  </conditionalFormatting>
  <conditionalFormatting sqref="J21">
    <cfRule type="cellIs" dxfId="182" priority="214" operator="greaterThan">
      <formula>0</formula>
    </cfRule>
  </conditionalFormatting>
  <conditionalFormatting sqref="J23">
    <cfRule type="cellIs" dxfId="181" priority="213" operator="greaterThan">
      <formula>0</formula>
    </cfRule>
  </conditionalFormatting>
  <conditionalFormatting sqref="J25">
    <cfRule type="cellIs" dxfId="180" priority="212" operator="greaterThan">
      <formula>0</formula>
    </cfRule>
  </conditionalFormatting>
  <conditionalFormatting sqref="J27">
    <cfRule type="cellIs" dxfId="179" priority="211" operator="greaterThan">
      <formula>0</formula>
    </cfRule>
  </conditionalFormatting>
  <conditionalFormatting sqref="J29">
    <cfRule type="cellIs" dxfId="178" priority="210" operator="greaterThan">
      <formula>0</formula>
    </cfRule>
  </conditionalFormatting>
  <conditionalFormatting sqref="J31">
    <cfRule type="cellIs" dxfId="177" priority="209" operator="greaterThan">
      <formula>0</formula>
    </cfRule>
  </conditionalFormatting>
  <conditionalFormatting sqref="J33">
    <cfRule type="cellIs" dxfId="176" priority="208" operator="greaterThan">
      <formula>0</formula>
    </cfRule>
  </conditionalFormatting>
  <conditionalFormatting sqref="J37">
    <cfRule type="cellIs" dxfId="175" priority="206" operator="greaterThan">
      <formula>0</formula>
    </cfRule>
  </conditionalFormatting>
  <conditionalFormatting sqref="AB19">
    <cfRule type="cellIs" dxfId="174" priority="203" operator="greaterThan">
      <formula>0</formula>
    </cfRule>
  </conditionalFormatting>
  <conditionalFormatting sqref="AB21">
    <cfRule type="cellIs" dxfId="173" priority="202" operator="greaterThan">
      <formula>0</formula>
    </cfRule>
  </conditionalFormatting>
  <conditionalFormatting sqref="AB23">
    <cfRule type="cellIs" dxfId="172" priority="201" operator="greaterThan">
      <formula>0</formula>
    </cfRule>
  </conditionalFormatting>
  <conditionalFormatting sqref="AB25">
    <cfRule type="cellIs" dxfId="171" priority="200" operator="greaterThan">
      <formula>0</formula>
    </cfRule>
  </conditionalFormatting>
  <conditionalFormatting sqref="AB27">
    <cfRule type="cellIs" dxfId="170" priority="199" operator="greaterThan">
      <formula>0</formula>
    </cfRule>
  </conditionalFormatting>
  <conditionalFormatting sqref="AB29">
    <cfRule type="cellIs" dxfId="169" priority="198" operator="greaterThan">
      <formula>0</formula>
    </cfRule>
  </conditionalFormatting>
  <conditionalFormatting sqref="AB31">
    <cfRule type="cellIs" dxfId="168" priority="197" operator="greaterThan">
      <formula>0</formula>
    </cfRule>
  </conditionalFormatting>
  <conditionalFormatting sqref="AB33">
    <cfRule type="cellIs" dxfId="167" priority="196" operator="greaterThan">
      <formula>0</formula>
    </cfRule>
  </conditionalFormatting>
  <conditionalFormatting sqref="AB35">
    <cfRule type="cellIs" dxfId="166" priority="195" operator="greaterThan">
      <formula>0</formula>
    </cfRule>
  </conditionalFormatting>
  <conditionalFormatting sqref="AB37">
    <cfRule type="cellIs" dxfId="165" priority="194" operator="greaterThan">
      <formula>0</formula>
    </cfRule>
  </conditionalFormatting>
  <conditionalFormatting sqref="P44">
    <cfRule type="cellIs" dxfId="164" priority="189" operator="greaterThan">
      <formula>0</formula>
    </cfRule>
  </conditionalFormatting>
  <conditionalFormatting sqref="P44">
    <cfRule type="cellIs" dxfId="163" priority="190" operator="greaterThan">
      <formula>0</formula>
    </cfRule>
  </conditionalFormatting>
  <conditionalFormatting sqref="T44">
    <cfRule type="cellIs" dxfId="162" priority="185" operator="greaterThan">
      <formula>0</formula>
    </cfRule>
  </conditionalFormatting>
  <conditionalFormatting sqref="T44">
    <cfRule type="cellIs" dxfId="161" priority="186" operator="greaterThan">
      <formula>0</formula>
    </cfRule>
  </conditionalFormatting>
  <conditionalFormatting sqref="V44">
    <cfRule type="cellIs" dxfId="160" priority="183" operator="greaterThan">
      <formula>0</formula>
    </cfRule>
  </conditionalFormatting>
  <conditionalFormatting sqref="V44">
    <cfRule type="cellIs" dxfId="159" priority="184" operator="greaterThan">
      <formula>0</formula>
    </cfRule>
  </conditionalFormatting>
  <conditionalFormatting sqref="X44">
    <cfRule type="cellIs" dxfId="158" priority="181" operator="greaterThan">
      <formula>0</formula>
    </cfRule>
  </conditionalFormatting>
  <conditionalFormatting sqref="X44">
    <cfRule type="cellIs" dxfId="157" priority="182" operator="greaterThan">
      <formula>0</formula>
    </cfRule>
  </conditionalFormatting>
  <conditionalFormatting sqref="Z44">
    <cfRule type="cellIs" dxfId="156" priority="180" operator="greaterThan">
      <formula>0</formula>
    </cfRule>
  </conditionalFormatting>
  <conditionalFormatting sqref="AB44">
    <cfRule type="cellIs" dxfId="155" priority="177" operator="greaterThan">
      <formula>0</formula>
    </cfRule>
  </conditionalFormatting>
  <conditionalFormatting sqref="AB44">
    <cfRule type="cellIs" dxfId="154" priority="178" operator="greaterThan">
      <formula>0</formula>
    </cfRule>
  </conditionalFormatting>
  <conditionalFormatting sqref="Z19">
    <cfRule type="cellIs" dxfId="153" priority="176" operator="greaterThan">
      <formula>0</formula>
    </cfRule>
  </conditionalFormatting>
  <conditionalFormatting sqref="Z21">
    <cfRule type="cellIs" dxfId="152" priority="175" operator="greaterThan">
      <formula>0</formula>
    </cfRule>
  </conditionalFormatting>
  <conditionalFormatting sqref="Z27">
    <cfRule type="cellIs" dxfId="151" priority="172" operator="greaterThan">
      <formula>0</formula>
    </cfRule>
  </conditionalFormatting>
  <conditionalFormatting sqref="Z29">
    <cfRule type="cellIs" dxfId="150" priority="171" operator="greaterThan">
      <formula>0</formula>
    </cfRule>
  </conditionalFormatting>
  <conditionalFormatting sqref="Z31">
    <cfRule type="cellIs" dxfId="149" priority="170" operator="greaterThan">
      <formula>0</formula>
    </cfRule>
  </conditionalFormatting>
  <conditionalFormatting sqref="Z33">
    <cfRule type="cellIs" dxfId="148" priority="169" operator="greaterThan">
      <formula>0</formula>
    </cfRule>
  </conditionalFormatting>
  <conditionalFormatting sqref="Z35">
    <cfRule type="cellIs" dxfId="147" priority="168" operator="greaterThan">
      <formula>0</formula>
    </cfRule>
  </conditionalFormatting>
  <conditionalFormatting sqref="Z37">
    <cfRule type="cellIs" dxfId="146" priority="167" operator="greaterThan">
      <formula>0</formula>
    </cfRule>
  </conditionalFormatting>
  <conditionalFormatting sqref="Z39">
    <cfRule type="cellIs" dxfId="145" priority="166" operator="greaterThan">
      <formula>0</formula>
    </cfRule>
  </conditionalFormatting>
  <conditionalFormatting sqref="Z41">
    <cfRule type="cellIs" dxfId="144" priority="165" operator="greaterThan">
      <formula>0</formula>
    </cfRule>
  </conditionalFormatting>
  <conditionalFormatting sqref="X23">
    <cfRule type="cellIs" dxfId="143" priority="161" operator="greaterThan">
      <formula>0</formula>
    </cfRule>
  </conditionalFormatting>
  <conditionalFormatting sqref="X29">
    <cfRule type="cellIs" dxfId="142" priority="158" operator="greaterThan">
      <formula>0</formula>
    </cfRule>
  </conditionalFormatting>
  <conditionalFormatting sqref="X33">
    <cfRule type="cellIs" dxfId="141" priority="156" operator="greaterThan">
      <formula>0</formula>
    </cfRule>
  </conditionalFormatting>
  <conditionalFormatting sqref="X35">
    <cfRule type="cellIs" dxfId="140" priority="155" operator="greaterThan">
      <formula>0</formula>
    </cfRule>
  </conditionalFormatting>
  <conditionalFormatting sqref="X37">
    <cfRule type="cellIs" dxfId="139" priority="154" operator="greaterThan">
      <formula>0</formula>
    </cfRule>
  </conditionalFormatting>
  <conditionalFormatting sqref="X39">
    <cfRule type="cellIs" dxfId="138" priority="153" operator="greaterThan">
      <formula>0</formula>
    </cfRule>
  </conditionalFormatting>
  <conditionalFormatting sqref="X41">
    <cfRule type="cellIs" dxfId="137" priority="152" operator="greaterThan">
      <formula>0</formula>
    </cfRule>
  </conditionalFormatting>
  <conditionalFormatting sqref="X43">
    <cfRule type="cellIs" dxfId="136" priority="151" operator="greaterThan">
      <formula>0</formula>
    </cfRule>
  </conditionalFormatting>
  <conditionalFormatting sqref="V19">
    <cfRule type="cellIs" dxfId="135" priority="150" operator="greaterThan">
      <formula>0</formula>
    </cfRule>
  </conditionalFormatting>
  <conditionalFormatting sqref="V21">
    <cfRule type="cellIs" dxfId="134" priority="149" operator="greaterThan">
      <formula>0</formula>
    </cfRule>
  </conditionalFormatting>
  <conditionalFormatting sqref="V25">
    <cfRule type="cellIs" dxfId="133" priority="147" operator="greaterThan">
      <formula>0</formula>
    </cfRule>
  </conditionalFormatting>
  <conditionalFormatting sqref="V27">
    <cfRule type="cellIs" dxfId="132" priority="146" operator="greaterThan">
      <formula>0</formula>
    </cfRule>
  </conditionalFormatting>
  <conditionalFormatting sqref="V31">
    <cfRule type="cellIs" dxfId="131" priority="144" operator="greaterThan">
      <formula>0</formula>
    </cfRule>
  </conditionalFormatting>
  <conditionalFormatting sqref="V33">
    <cfRule type="cellIs" dxfId="130" priority="143" operator="greaterThan">
      <formula>0</formula>
    </cfRule>
  </conditionalFormatting>
  <conditionalFormatting sqref="V37">
    <cfRule type="cellIs" dxfId="129" priority="141" operator="greaterThan">
      <formula>0</formula>
    </cfRule>
  </conditionalFormatting>
  <conditionalFormatting sqref="V39">
    <cfRule type="cellIs" dxfId="128" priority="140" operator="greaterThan">
      <formula>0</formula>
    </cfRule>
  </conditionalFormatting>
  <conditionalFormatting sqref="V41">
    <cfRule type="cellIs" dxfId="127" priority="139" operator="greaterThan">
      <formula>0</formula>
    </cfRule>
  </conditionalFormatting>
  <conditionalFormatting sqref="V43">
    <cfRule type="cellIs" dxfId="126" priority="138" operator="greaterThan">
      <formula>0</formula>
    </cfRule>
  </conditionalFormatting>
  <conditionalFormatting sqref="T19">
    <cfRule type="cellIs" dxfId="125" priority="137" operator="greaterThan">
      <formula>0</formula>
    </cfRule>
  </conditionalFormatting>
  <conditionalFormatting sqref="T21">
    <cfRule type="cellIs" dxfId="124" priority="136" operator="greaterThan">
      <formula>0</formula>
    </cfRule>
  </conditionalFormatting>
  <conditionalFormatting sqref="T23">
    <cfRule type="cellIs" dxfId="123" priority="135" operator="greaterThan">
      <formula>0</formula>
    </cfRule>
  </conditionalFormatting>
  <conditionalFormatting sqref="T27">
    <cfRule type="cellIs" dxfId="122" priority="133" operator="greaterThan">
      <formula>0</formula>
    </cfRule>
  </conditionalFormatting>
  <conditionalFormatting sqref="T29">
    <cfRule type="cellIs" dxfId="121" priority="132" operator="greaterThan">
      <formula>0</formula>
    </cfRule>
  </conditionalFormatting>
  <conditionalFormatting sqref="T33">
    <cfRule type="cellIs" dxfId="120" priority="130" operator="greaterThan">
      <formula>0</formula>
    </cfRule>
  </conditionalFormatting>
  <conditionalFormatting sqref="T35">
    <cfRule type="cellIs" dxfId="119" priority="129" operator="greaterThan">
      <formula>0</formula>
    </cfRule>
  </conditionalFormatting>
  <conditionalFormatting sqref="T37">
    <cfRule type="cellIs" dxfId="118" priority="128" operator="greaterThan">
      <formula>0</formula>
    </cfRule>
  </conditionalFormatting>
  <conditionalFormatting sqref="T39">
    <cfRule type="cellIs" dxfId="117" priority="127" operator="greaterThan">
      <formula>0</formula>
    </cfRule>
  </conditionalFormatting>
  <conditionalFormatting sqref="T41">
    <cfRule type="cellIs" dxfId="116" priority="126" operator="greaterThan">
      <formula>0</formula>
    </cfRule>
  </conditionalFormatting>
  <conditionalFormatting sqref="T43">
    <cfRule type="cellIs" dxfId="115" priority="125" operator="greaterThan">
      <formula>0</formula>
    </cfRule>
  </conditionalFormatting>
  <conditionalFormatting sqref="R19">
    <cfRule type="cellIs" dxfId="114" priority="124" operator="greaterThan">
      <formula>0</formula>
    </cfRule>
  </conditionalFormatting>
  <conditionalFormatting sqref="R21">
    <cfRule type="cellIs" dxfId="113" priority="123" operator="greaterThan">
      <formula>0</formula>
    </cfRule>
  </conditionalFormatting>
  <conditionalFormatting sqref="F44">
    <cfRule type="cellIs" dxfId="112" priority="14" operator="greaterThan">
      <formula>0</formula>
    </cfRule>
  </conditionalFormatting>
  <conditionalFormatting sqref="R29">
    <cfRule type="cellIs" dxfId="111" priority="116" operator="greaterThan">
      <formula>0</formula>
    </cfRule>
  </conditionalFormatting>
  <conditionalFormatting sqref="R31">
    <cfRule type="cellIs" dxfId="110" priority="115" operator="greaterThan">
      <formula>0</formula>
    </cfRule>
  </conditionalFormatting>
  <conditionalFormatting sqref="R33">
    <cfRule type="cellIs" dxfId="109" priority="114" operator="greaterThan">
      <formula>0</formula>
    </cfRule>
  </conditionalFormatting>
  <conditionalFormatting sqref="R35">
    <cfRule type="cellIs" dxfId="108" priority="113" operator="greaterThan">
      <formula>0</formula>
    </cfRule>
  </conditionalFormatting>
  <conditionalFormatting sqref="R37">
    <cfRule type="cellIs" dxfId="107" priority="112" operator="greaterThan">
      <formula>0</formula>
    </cfRule>
  </conditionalFormatting>
  <conditionalFormatting sqref="R39">
    <cfRule type="cellIs" dxfId="106" priority="111" operator="greaterThan">
      <formula>0</formula>
    </cfRule>
  </conditionalFormatting>
  <conditionalFormatting sqref="R41">
    <cfRule type="cellIs" dxfId="105" priority="110" operator="greaterThan">
      <formula>0</formula>
    </cfRule>
  </conditionalFormatting>
  <conditionalFormatting sqref="R43">
    <cfRule type="cellIs" dxfId="104" priority="109" operator="greaterThan">
      <formula>0</formula>
    </cfRule>
  </conditionalFormatting>
  <conditionalFormatting sqref="P19">
    <cfRule type="cellIs" dxfId="103" priority="108" operator="greaterThan">
      <formula>0</formula>
    </cfRule>
  </conditionalFormatting>
  <conditionalFormatting sqref="P21">
    <cfRule type="cellIs" dxfId="102" priority="107" operator="greaterThan">
      <formula>0</formula>
    </cfRule>
  </conditionalFormatting>
  <conditionalFormatting sqref="P23">
    <cfRule type="cellIs" dxfId="101" priority="106" operator="greaterThan">
      <formula>0</formula>
    </cfRule>
  </conditionalFormatting>
  <conditionalFormatting sqref="P25">
    <cfRule type="cellIs" dxfId="100" priority="105" operator="greaterThan">
      <formula>0</formula>
    </cfRule>
  </conditionalFormatting>
  <conditionalFormatting sqref="P27">
    <cfRule type="cellIs" dxfId="99" priority="104" operator="greaterThan">
      <formula>0</formula>
    </cfRule>
  </conditionalFormatting>
  <conditionalFormatting sqref="P31">
    <cfRule type="cellIs" dxfId="98" priority="102" operator="greaterThan">
      <formula>0</formula>
    </cfRule>
  </conditionalFormatting>
  <conditionalFormatting sqref="P33">
    <cfRule type="cellIs" dxfId="97" priority="101" operator="greaterThan">
      <formula>0</formula>
    </cfRule>
  </conditionalFormatting>
  <conditionalFormatting sqref="P35">
    <cfRule type="cellIs" dxfId="96" priority="100" operator="greaterThan">
      <formula>0</formula>
    </cfRule>
  </conditionalFormatting>
  <conditionalFormatting sqref="P37">
    <cfRule type="cellIs" dxfId="95" priority="99" operator="greaterThan">
      <formula>0</formula>
    </cfRule>
  </conditionalFormatting>
  <conditionalFormatting sqref="P39">
    <cfRule type="cellIs" dxfId="94" priority="98" operator="greaterThan">
      <formula>0</formula>
    </cfRule>
  </conditionalFormatting>
  <conditionalFormatting sqref="P41">
    <cfRule type="cellIs" dxfId="93" priority="97" operator="greaterThan">
      <formula>0</formula>
    </cfRule>
  </conditionalFormatting>
  <conditionalFormatting sqref="P43">
    <cfRule type="cellIs" dxfId="92" priority="96" operator="greaterThan">
      <formula>0</formula>
    </cfRule>
  </conditionalFormatting>
  <conditionalFormatting sqref="N19">
    <cfRule type="cellIs" dxfId="91" priority="95" operator="greaterThan">
      <formula>0</formula>
    </cfRule>
  </conditionalFormatting>
  <conditionalFormatting sqref="N21">
    <cfRule type="cellIs" dxfId="90" priority="94" operator="greaterThan">
      <formula>0</formula>
    </cfRule>
  </conditionalFormatting>
  <conditionalFormatting sqref="N23">
    <cfRule type="cellIs" dxfId="89" priority="93" operator="greaterThan">
      <formula>0</formula>
    </cfRule>
  </conditionalFormatting>
  <conditionalFormatting sqref="N27">
    <cfRule type="cellIs" dxfId="88" priority="91" operator="greaterThan">
      <formula>0</formula>
    </cfRule>
  </conditionalFormatting>
  <conditionalFormatting sqref="N29">
    <cfRule type="cellIs" dxfId="87" priority="90" operator="greaterThan">
      <formula>0</formula>
    </cfRule>
  </conditionalFormatting>
  <conditionalFormatting sqref="N31">
    <cfRule type="cellIs" dxfId="86" priority="89" operator="greaterThan">
      <formula>0</formula>
    </cfRule>
  </conditionalFormatting>
  <conditionalFormatting sqref="N33">
    <cfRule type="cellIs" dxfId="85" priority="88" operator="greaterThan">
      <formula>0</formula>
    </cfRule>
  </conditionalFormatting>
  <conditionalFormatting sqref="N35">
    <cfRule type="cellIs" dxfId="84" priority="87" operator="greaterThan">
      <formula>0</formula>
    </cfRule>
  </conditionalFormatting>
  <conditionalFormatting sqref="N37">
    <cfRule type="cellIs" dxfId="83" priority="86" operator="greaterThan">
      <formula>0</formula>
    </cfRule>
  </conditionalFormatting>
  <conditionalFormatting sqref="N39">
    <cfRule type="cellIs" dxfId="82" priority="85" operator="greaterThan">
      <formula>0</formula>
    </cfRule>
  </conditionalFormatting>
  <conditionalFormatting sqref="N41">
    <cfRule type="cellIs" dxfId="81" priority="84" operator="greaterThan">
      <formula>0</formula>
    </cfRule>
  </conditionalFormatting>
  <conditionalFormatting sqref="N43">
    <cfRule type="cellIs" dxfId="80" priority="83" operator="greaterThan">
      <formula>0</formula>
    </cfRule>
  </conditionalFormatting>
  <conditionalFormatting sqref="L13">
    <cfRule type="cellIs" dxfId="79" priority="82" operator="greaterThan">
      <formula>0</formula>
    </cfRule>
  </conditionalFormatting>
  <conditionalFormatting sqref="L15">
    <cfRule type="cellIs" dxfId="78" priority="81" operator="greaterThan">
      <formula>0</formula>
    </cfRule>
  </conditionalFormatting>
  <conditionalFormatting sqref="L17">
    <cfRule type="cellIs" dxfId="77" priority="80" operator="greaterThan">
      <formula>0</formula>
    </cfRule>
  </conditionalFormatting>
  <conditionalFormatting sqref="L19">
    <cfRule type="cellIs" dxfId="76" priority="79" operator="greaterThan">
      <formula>0</formula>
    </cfRule>
  </conditionalFormatting>
  <conditionalFormatting sqref="L21">
    <cfRule type="cellIs" dxfId="75" priority="78" operator="greaterThan">
      <formula>0</formula>
    </cfRule>
  </conditionalFormatting>
  <conditionalFormatting sqref="L23">
    <cfRule type="cellIs" dxfId="74" priority="77" operator="greaterThan">
      <formula>0</formula>
    </cfRule>
  </conditionalFormatting>
  <conditionalFormatting sqref="L25">
    <cfRule type="cellIs" dxfId="73" priority="76" operator="greaterThan">
      <formula>0</formula>
    </cfRule>
  </conditionalFormatting>
  <conditionalFormatting sqref="L27">
    <cfRule type="cellIs" dxfId="72" priority="75" operator="greaterThan">
      <formula>0</formula>
    </cfRule>
  </conditionalFormatting>
  <conditionalFormatting sqref="L29">
    <cfRule type="cellIs" dxfId="71" priority="74" operator="greaterThan">
      <formula>0</formula>
    </cfRule>
  </conditionalFormatting>
  <conditionalFormatting sqref="L31">
    <cfRule type="cellIs" dxfId="70" priority="73" operator="greaterThan">
      <formula>0</formula>
    </cfRule>
  </conditionalFormatting>
  <conditionalFormatting sqref="F44">
    <cfRule type="cellIs" dxfId="69" priority="12" operator="greaterThan">
      <formula>0</formula>
    </cfRule>
  </conditionalFormatting>
  <conditionalFormatting sqref="L35">
    <cfRule type="cellIs" dxfId="68" priority="72" operator="greaterThan">
      <formula>0</formula>
    </cfRule>
  </conditionalFormatting>
  <conditionalFormatting sqref="L37">
    <cfRule type="cellIs" dxfId="67" priority="71" operator="greaterThan">
      <formula>0</formula>
    </cfRule>
  </conditionalFormatting>
  <conditionalFormatting sqref="L39">
    <cfRule type="cellIs" dxfId="66" priority="70" operator="greaterThan">
      <formula>0</formula>
    </cfRule>
  </conditionalFormatting>
  <conditionalFormatting sqref="L41">
    <cfRule type="cellIs" dxfId="65" priority="69" operator="greaterThan">
      <formula>0</formula>
    </cfRule>
  </conditionalFormatting>
  <conditionalFormatting sqref="L43">
    <cfRule type="cellIs" dxfId="64" priority="68" operator="greaterThan">
      <formula>0</formula>
    </cfRule>
  </conditionalFormatting>
  <conditionalFormatting sqref="AD44">
    <cfRule type="cellIs" dxfId="63" priority="66" operator="greaterThan">
      <formula>0</formula>
    </cfRule>
  </conditionalFormatting>
  <conditionalFormatting sqref="AD44">
    <cfRule type="cellIs" dxfId="62" priority="67" operator="greaterThan">
      <formula>0</formula>
    </cfRule>
  </conditionalFormatting>
  <conditionalFormatting sqref="AD44">
    <cfRule type="cellIs" dxfId="61" priority="64" operator="greaterThan">
      <formula>0</formula>
    </cfRule>
  </conditionalFormatting>
  <conditionalFormatting sqref="AD44">
    <cfRule type="cellIs" dxfId="60" priority="65" operator="greaterThan">
      <formula>0</formula>
    </cfRule>
  </conditionalFormatting>
  <conditionalFormatting sqref="AD44">
    <cfRule type="cellIs" dxfId="59" priority="62" operator="greaterThan">
      <formula>0</formula>
    </cfRule>
  </conditionalFormatting>
  <conditionalFormatting sqref="AD44">
    <cfRule type="cellIs" dxfId="58" priority="63" operator="greaterThan">
      <formula>0</formula>
    </cfRule>
  </conditionalFormatting>
  <conditionalFormatting sqref="Z44">
    <cfRule type="cellIs" dxfId="57" priority="60" operator="greaterThan">
      <formula>0</formula>
    </cfRule>
  </conditionalFormatting>
  <conditionalFormatting sqref="Z44">
    <cfRule type="cellIs" dxfId="56" priority="61" operator="greaterThan">
      <formula>0</formula>
    </cfRule>
  </conditionalFormatting>
  <conditionalFormatting sqref="Z44">
    <cfRule type="cellIs" dxfId="55" priority="58" operator="greaterThan">
      <formula>0</formula>
    </cfRule>
  </conditionalFormatting>
  <conditionalFormatting sqref="Z44">
    <cfRule type="cellIs" dxfId="54" priority="59" operator="greaterThan">
      <formula>0</formula>
    </cfRule>
  </conditionalFormatting>
  <conditionalFormatting sqref="X44">
    <cfRule type="cellIs" dxfId="53" priority="56" operator="greaterThan">
      <formula>0</formula>
    </cfRule>
  </conditionalFormatting>
  <conditionalFormatting sqref="X44">
    <cfRule type="cellIs" dxfId="52" priority="57" operator="greaterThan">
      <formula>0</formula>
    </cfRule>
  </conditionalFormatting>
  <conditionalFormatting sqref="X44">
    <cfRule type="cellIs" dxfId="51" priority="54" operator="greaterThan">
      <formula>0</formula>
    </cfRule>
  </conditionalFormatting>
  <conditionalFormatting sqref="X44">
    <cfRule type="cellIs" dxfId="50" priority="55" operator="greaterThan">
      <formula>0</formula>
    </cfRule>
  </conditionalFormatting>
  <conditionalFormatting sqref="V44">
    <cfRule type="cellIs" dxfId="49" priority="52" operator="greaterThan">
      <formula>0</formula>
    </cfRule>
  </conditionalFormatting>
  <conditionalFormatting sqref="V44">
    <cfRule type="cellIs" dxfId="48" priority="53" operator="greaterThan">
      <formula>0</formula>
    </cfRule>
  </conditionalFormatting>
  <conditionalFormatting sqref="V44">
    <cfRule type="cellIs" dxfId="47" priority="50" operator="greaterThan">
      <formula>0</formula>
    </cfRule>
  </conditionalFormatting>
  <conditionalFormatting sqref="V44">
    <cfRule type="cellIs" dxfId="46" priority="51" operator="greaterThan">
      <formula>0</formula>
    </cfRule>
  </conditionalFormatting>
  <conditionalFormatting sqref="T44">
    <cfRule type="cellIs" dxfId="45" priority="48" operator="greaterThan">
      <formula>0</formula>
    </cfRule>
  </conditionalFormatting>
  <conditionalFormatting sqref="T44">
    <cfRule type="cellIs" dxfId="44" priority="49" operator="greaterThan">
      <formula>0</formula>
    </cfRule>
  </conditionalFormatting>
  <conditionalFormatting sqref="T44">
    <cfRule type="cellIs" dxfId="43" priority="46" operator="greaterThan">
      <formula>0</formula>
    </cfRule>
  </conditionalFormatting>
  <conditionalFormatting sqref="T44">
    <cfRule type="cellIs" dxfId="42" priority="47" operator="greaterThan">
      <formula>0</formula>
    </cfRule>
  </conditionalFormatting>
  <conditionalFormatting sqref="R44">
    <cfRule type="cellIs" dxfId="41" priority="44" operator="greaterThan">
      <formula>0</formula>
    </cfRule>
  </conditionalFormatting>
  <conditionalFormatting sqref="R44">
    <cfRule type="cellIs" dxfId="40" priority="45" operator="greaterThan">
      <formula>0</formula>
    </cfRule>
  </conditionalFormatting>
  <conditionalFormatting sqref="R44">
    <cfRule type="cellIs" dxfId="39" priority="42" operator="greaterThan">
      <formula>0</formula>
    </cfRule>
  </conditionalFormatting>
  <conditionalFormatting sqref="R44">
    <cfRule type="cellIs" dxfId="38" priority="43" operator="greaterThan">
      <formula>0</formula>
    </cfRule>
  </conditionalFormatting>
  <conditionalFormatting sqref="P44">
    <cfRule type="cellIs" dxfId="37" priority="40" operator="greaterThan">
      <formula>0</formula>
    </cfRule>
  </conditionalFormatting>
  <conditionalFormatting sqref="P44">
    <cfRule type="cellIs" dxfId="36" priority="41" operator="greaterThan">
      <formula>0</formula>
    </cfRule>
  </conditionalFormatting>
  <conditionalFormatting sqref="P44">
    <cfRule type="cellIs" dxfId="35" priority="38" operator="greaterThan">
      <formula>0</formula>
    </cfRule>
  </conditionalFormatting>
  <conditionalFormatting sqref="P44">
    <cfRule type="cellIs" dxfId="34" priority="39" operator="greaterThan">
      <formula>0</formula>
    </cfRule>
  </conditionalFormatting>
  <conditionalFormatting sqref="N44">
    <cfRule type="cellIs" dxfId="33" priority="36" operator="greaterThan">
      <formula>0</formula>
    </cfRule>
  </conditionalFormatting>
  <conditionalFormatting sqref="N44">
    <cfRule type="cellIs" dxfId="32" priority="37" operator="greaterThan">
      <formula>0</formula>
    </cfRule>
  </conditionalFormatting>
  <conditionalFormatting sqref="N44">
    <cfRule type="cellIs" dxfId="31" priority="34" operator="greaterThan">
      <formula>0</formula>
    </cfRule>
  </conditionalFormatting>
  <conditionalFormatting sqref="N44">
    <cfRule type="cellIs" dxfId="30" priority="35" operator="greaterThan">
      <formula>0</formula>
    </cfRule>
  </conditionalFormatting>
  <conditionalFormatting sqref="L44">
    <cfRule type="cellIs" dxfId="29" priority="32" operator="greaterThan">
      <formula>0</formula>
    </cfRule>
  </conditionalFormatting>
  <conditionalFormatting sqref="L44">
    <cfRule type="cellIs" dxfId="28" priority="33" operator="greaterThan">
      <formula>0</formula>
    </cfRule>
  </conditionalFormatting>
  <conditionalFormatting sqref="L44">
    <cfRule type="cellIs" dxfId="27" priority="30" operator="greaterThan">
      <formula>0</formula>
    </cfRule>
  </conditionalFormatting>
  <conditionalFormatting sqref="L44">
    <cfRule type="cellIs" dxfId="26" priority="31" operator="greaterThan">
      <formula>0</formula>
    </cfRule>
  </conditionalFormatting>
  <conditionalFormatting sqref="J44">
    <cfRule type="cellIs" dxfId="25" priority="28" operator="greaterThan">
      <formula>0</formula>
    </cfRule>
  </conditionalFormatting>
  <conditionalFormatting sqref="J44">
    <cfRule type="cellIs" dxfId="24" priority="29" operator="greaterThan">
      <formula>0</formula>
    </cfRule>
  </conditionalFormatting>
  <conditionalFormatting sqref="J44">
    <cfRule type="cellIs" dxfId="23" priority="26" operator="greaterThan">
      <formula>0</formula>
    </cfRule>
  </conditionalFormatting>
  <conditionalFormatting sqref="J44">
    <cfRule type="cellIs" dxfId="22" priority="27" operator="greaterThan">
      <formula>0</formula>
    </cfRule>
  </conditionalFormatting>
  <conditionalFormatting sqref="H44">
    <cfRule type="cellIs" dxfId="21" priority="24" operator="greaterThan">
      <formula>0</formula>
    </cfRule>
  </conditionalFormatting>
  <conditionalFormatting sqref="H44">
    <cfRule type="cellIs" dxfId="20" priority="25" operator="greaterThan">
      <formula>0</formula>
    </cfRule>
  </conditionalFormatting>
  <conditionalFormatting sqref="H44">
    <cfRule type="cellIs" dxfId="19" priority="22" operator="greaterThan">
      <formula>0</formula>
    </cfRule>
  </conditionalFormatting>
  <conditionalFormatting sqref="H44">
    <cfRule type="cellIs" dxfId="18" priority="23" operator="greaterThan">
      <formula>0</formula>
    </cfRule>
  </conditionalFormatting>
  <conditionalFormatting sqref="V44">
    <cfRule type="cellIs" dxfId="17" priority="20" operator="greaterThan">
      <formula>0</formula>
    </cfRule>
  </conditionalFormatting>
  <conditionalFormatting sqref="V44">
    <cfRule type="cellIs" dxfId="16" priority="21" operator="greaterThan">
      <formula>0</formula>
    </cfRule>
  </conditionalFormatting>
  <conditionalFormatting sqref="V44">
    <cfRule type="cellIs" dxfId="15" priority="18" operator="greaterThan">
      <formula>0</formula>
    </cfRule>
  </conditionalFormatting>
  <conditionalFormatting sqref="V44">
    <cfRule type="cellIs" dxfId="14" priority="19" operator="greaterThan">
      <formula>0</formula>
    </cfRule>
  </conditionalFormatting>
  <conditionalFormatting sqref="F44">
    <cfRule type="cellIs" dxfId="13" priority="16" operator="greaterThan">
      <formula>0</formula>
    </cfRule>
  </conditionalFormatting>
  <conditionalFormatting sqref="F44">
    <cfRule type="cellIs" dxfId="12" priority="17" operator="greaterThan">
      <formula>0</formula>
    </cfRule>
  </conditionalFormatting>
  <conditionalFormatting sqref="F44">
    <cfRule type="cellIs" dxfId="11" priority="15" operator="greaterThan">
      <formula>0</formula>
    </cfRule>
  </conditionalFormatting>
  <conditionalFormatting sqref="F44">
    <cfRule type="cellIs" dxfId="10" priority="13" operator="greaterThan">
      <formula>0</formula>
    </cfRule>
  </conditionalFormatting>
  <conditionalFormatting sqref="J45">
    <cfRule type="cellIs" dxfId="9" priority="11" operator="greaterThan">
      <formula>0</formula>
    </cfRule>
  </conditionalFormatting>
  <conditionalFormatting sqref="L45">
    <cfRule type="cellIs" dxfId="8" priority="10" operator="greaterThan">
      <formula>0</formula>
    </cfRule>
  </conditionalFormatting>
  <conditionalFormatting sqref="N45">
    <cfRule type="cellIs" dxfId="7" priority="9" operator="greaterThan">
      <formula>0</formula>
    </cfRule>
  </conditionalFormatting>
  <conditionalFormatting sqref="AB45">
    <cfRule type="cellIs" dxfId="6" priority="1" operator="greaterThan">
      <formula>0</formula>
    </cfRule>
  </conditionalFormatting>
  <conditionalFormatting sqref="P45">
    <cfRule type="cellIs" dxfId="5" priority="7" operator="greaterThan">
      <formula>0</formula>
    </cfRule>
  </conditionalFormatting>
  <conditionalFormatting sqref="R45">
    <cfRule type="cellIs" dxfId="4" priority="6" operator="greaterThan">
      <formula>0</formula>
    </cfRule>
  </conditionalFormatting>
  <conditionalFormatting sqref="T45">
    <cfRule type="cellIs" dxfId="3" priority="5" operator="greaterThan">
      <formula>0</formula>
    </cfRule>
  </conditionalFormatting>
  <conditionalFormatting sqref="V45">
    <cfRule type="cellIs" dxfId="2" priority="4" operator="greaterThan">
      <formula>0</formula>
    </cfRule>
  </conditionalFormatting>
  <conditionalFormatting sqref="X45">
    <cfRule type="cellIs" dxfId="1" priority="3" operator="greaterThan">
      <formula>0</formula>
    </cfRule>
  </conditionalFormatting>
  <conditionalFormatting sqref="Z45">
    <cfRule type="cellIs" dxfId="0" priority="2" operator="greaterThan">
      <formula>0</formula>
    </cfRule>
  </conditionalFormatting>
  <printOptions horizontalCentered="1"/>
  <pageMargins left="0.25" right="0.25" top="0.75" bottom="0.75" header="0.3" footer="0.3"/>
  <pageSetup paperSize="9" scale="59" fitToWidth="0" orientation="landscape" r:id="rId1"/>
  <drawing r:id="rId2"/>
</worksheet>
</file>

<file path=xl/worksheets/sheet3.xml><?xml version="1.0" encoding="utf-8"?>
<worksheet xmlns="http://schemas.openxmlformats.org/spreadsheetml/2006/main" xmlns:r="http://schemas.openxmlformats.org/officeDocument/2006/relationships">
  <dimension ref="A1:L40"/>
  <sheetViews>
    <sheetView view="pageBreakPreview" topLeftCell="A13" zoomScale="80" zoomScaleNormal="85" zoomScaleSheetLayoutView="80" workbookViewId="0">
      <selection activeCell="C20" sqref="C20"/>
    </sheetView>
  </sheetViews>
  <sheetFormatPr defaultRowHeight="14.25"/>
  <cols>
    <col min="1" max="1" width="14.75" customWidth="1"/>
    <col min="2" max="2" width="39" customWidth="1"/>
    <col min="3" max="3" width="30.25" customWidth="1"/>
    <col min="4" max="4" width="22.25" bestFit="1" customWidth="1"/>
    <col min="5" max="5" width="31" customWidth="1"/>
    <col min="6" max="6" width="38.375" customWidth="1"/>
    <col min="7" max="7" width="10.75" customWidth="1"/>
    <col min="8" max="8" width="9.875" customWidth="1"/>
    <col min="9" max="9" width="17" customWidth="1"/>
    <col min="10" max="10" width="23.125" customWidth="1"/>
  </cols>
  <sheetData>
    <row r="1" spans="1:12" s="2" customFormat="1" ht="21" customHeight="1">
      <c r="A1" s="342" t="s">
        <v>344</v>
      </c>
      <c r="B1" s="343"/>
      <c r="C1" s="343"/>
      <c r="D1" s="343"/>
      <c r="E1" s="343"/>
      <c r="F1" s="343"/>
      <c r="G1" s="343"/>
      <c r="H1" s="344"/>
      <c r="I1" s="177" t="s">
        <v>127</v>
      </c>
      <c r="J1" s="178" t="s">
        <v>465</v>
      </c>
    </row>
    <row r="2" spans="1:12" s="2" customFormat="1" ht="21" customHeight="1">
      <c r="A2" s="345"/>
      <c r="B2" s="346"/>
      <c r="C2" s="346"/>
      <c r="D2" s="346"/>
      <c r="E2" s="346"/>
      <c r="F2" s="346"/>
      <c r="G2" s="346"/>
      <c r="H2" s="347"/>
      <c r="I2" s="179" t="s">
        <v>128</v>
      </c>
      <c r="J2" s="180" t="s">
        <v>129</v>
      </c>
    </row>
    <row r="3" spans="1:12" s="2" customFormat="1" ht="18">
      <c r="A3" s="181"/>
      <c r="B3" s="5"/>
      <c r="C3" s="5"/>
      <c r="D3" s="5"/>
      <c r="E3" s="5"/>
      <c r="F3" s="5"/>
      <c r="G3" s="4"/>
      <c r="H3" s="5"/>
      <c r="I3" s="182"/>
      <c r="J3" s="183"/>
    </row>
    <row r="4" spans="1:12" s="2" customFormat="1" ht="40.15" customHeight="1">
      <c r="A4" s="184" t="s">
        <v>2</v>
      </c>
      <c r="B4" s="5" t="s">
        <v>130</v>
      </c>
      <c r="C4" s="5" t="s">
        <v>131</v>
      </c>
      <c r="D4" s="5" t="s">
        <v>132</v>
      </c>
      <c r="E4" s="5" t="s">
        <v>133</v>
      </c>
      <c r="F4" s="5" t="s">
        <v>134</v>
      </c>
      <c r="G4" s="5" t="s">
        <v>135</v>
      </c>
      <c r="H4" s="185" t="s">
        <v>4</v>
      </c>
      <c r="I4" s="5" t="s">
        <v>136</v>
      </c>
      <c r="J4" s="186" t="s">
        <v>137</v>
      </c>
    </row>
    <row r="5" spans="1:12" s="2" customFormat="1" ht="18">
      <c r="A5" s="187"/>
      <c r="B5" s="188"/>
      <c r="C5" s="188"/>
      <c r="D5" s="188"/>
      <c r="E5" s="188"/>
      <c r="F5" s="188"/>
      <c r="G5" s="188"/>
      <c r="H5" s="188"/>
      <c r="I5" s="188"/>
      <c r="J5" s="189"/>
    </row>
    <row r="6" spans="1:12" ht="60.6" customHeight="1">
      <c r="A6" s="348" t="s">
        <v>119</v>
      </c>
      <c r="B6" s="190" t="s">
        <v>120</v>
      </c>
      <c r="C6" s="190" t="s">
        <v>121</v>
      </c>
      <c r="D6" s="191" t="s">
        <v>122</v>
      </c>
      <c r="E6" s="192" t="s">
        <v>123</v>
      </c>
      <c r="F6" s="349" t="s">
        <v>148</v>
      </c>
      <c r="G6" s="190" t="s">
        <v>124</v>
      </c>
      <c r="H6" s="190" t="s">
        <v>125</v>
      </c>
      <c r="I6" s="193">
        <v>197.88</v>
      </c>
      <c r="J6" s="194">
        <v>197.88</v>
      </c>
      <c r="L6" s="6" t="s">
        <v>425</v>
      </c>
    </row>
    <row r="7" spans="1:12" ht="52.9" customHeight="1">
      <c r="A7" s="348"/>
      <c r="B7" s="195" t="s">
        <v>424</v>
      </c>
      <c r="C7" s="190" t="s">
        <v>423</v>
      </c>
      <c r="D7" s="191" t="s">
        <v>422</v>
      </c>
      <c r="E7" s="192" t="s">
        <v>421</v>
      </c>
      <c r="F7" s="350"/>
      <c r="G7" s="190" t="s">
        <v>124</v>
      </c>
      <c r="H7" s="190" t="s">
        <v>125</v>
      </c>
      <c r="I7" s="193">
        <v>200</v>
      </c>
      <c r="J7" s="194">
        <v>200</v>
      </c>
      <c r="L7" s="6" t="s">
        <v>420</v>
      </c>
    </row>
    <row r="8" spans="1:12" ht="72" customHeight="1">
      <c r="A8" s="348"/>
      <c r="B8" s="196" t="s">
        <v>346</v>
      </c>
      <c r="C8" s="190" t="s">
        <v>346</v>
      </c>
      <c r="D8" s="191" t="s">
        <v>345</v>
      </c>
      <c r="E8" s="192" t="s">
        <v>427</v>
      </c>
      <c r="F8" s="351"/>
      <c r="G8" s="190" t="s">
        <v>124</v>
      </c>
      <c r="H8" s="190" t="s">
        <v>125</v>
      </c>
      <c r="I8" s="193">
        <v>283</v>
      </c>
      <c r="J8" s="194">
        <v>283</v>
      </c>
      <c r="L8" s="172" t="s">
        <v>426</v>
      </c>
    </row>
    <row r="9" spans="1:12" ht="26.25" customHeight="1" thickBot="1">
      <c r="A9" s="352" t="s">
        <v>126</v>
      </c>
      <c r="B9" s="353"/>
      <c r="C9" s="353"/>
      <c r="D9" s="353"/>
      <c r="E9" s="353"/>
      <c r="F9" s="353"/>
      <c r="G9" s="340">
        <f>(J6+J7+J8)/3</f>
        <v>226.96</v>
      </c>
      <c r="H9" s="340"/>
      <c r="I9" s="340"/>
      <c r="J9" s="341"/>
    </row>
    <row r="10" spans="1:12" ht="18">
      <c r="A10" s="197"/>
      <c r="B10" s="198"/>
      <c r="C10" s="198"/>
      <c r="D10" s="198"/>
      <c r="E10" s="198"/>
      <c r="F10" s="198"/>
      <c r="G10" s="198"/>
      <c r="H10" s="198"/>
      <c r="I10" s="198"/>
      <c r="J10" s="199"/>
    </row>
    <row r="11" spans="1:12" ht="35.450000000000003" customHeight="1">
      <c r="A11" s="348" t="s">
        <v>119</v>
      </c>
      <c r="B11" s="190" t="s">
        <v>429</v>
      </c>
      <c r="C11" s="190" t="s">
        <v>430</v>
      </c>
      <c r="D11" s="191" t="s">
        <v>444</v>
      </c>
      <c r="E11" s="190" t="s">
        <v>435</v>
      </c>
      <c r="F11" s="349" t="s">
        <v>340</v>
      </c>
      <c r="G11" s="190" t="s">
        <v>124</v>
      </c>
      <c r="H11" s="190" t="s">
        <v>343</v>
      </c>
      <c r="I11" s="193">
        <v>1380</v>
      </c>
      <c r="J11" s="194">
        <v>2760</v>
      </c>
      <c r="K11" s="6" t="s">
        <v>436</v>
      </c>
      <c r="L11" s="6" t="s">
        <v>431</v>
      </c>
    </row>
    <row r="12" spans="1:12" ht="46.15" customHeight="1">
      <c r="A12" s="348"/>
      <c r="B12" s="195" t="s">
        <v>432</v>
      </c>
      <c r="C12" s="190" t="s">
        <v>432</v>
      </c>
      <c r="D12" s="196" t="s">
        <v>433</v>
      </c>
      <c r="E12" s="190" t="s">
        <v>434</v>
      </c>
      <c r="F12" s="350"/>
      <c r="G12" s="190" t="s">
        <v>124</v>
      </c>
      <c r="H12" s="190" t="s">
        <v>343</v>
      </c>
      <c r="I12" s="193">
        <v>1240.8</v>
      </c>
      <c r="J12" s="194">
        <v>2481.6</v>
      </c>
      <c r="K12" s="6" t="s">
        <v>436</v>
      </c>
    </row>
    <row r="13" spans="1:12" ht="46.15" customHeight="1">
      <c r="A13" s="348"/>
      <c r="B13" s="196" t="s">
        <v>441</v>
      </c>
      <c r="C13" s="190" t="s">
        <v>442</v>
      </c>
      <c r="D13" s="200" t="s">
        <v>445</v>
      </c>
      <c r="E13" s="190" t="s">
        <v>443</v>
      </c>
      <c r="F13" s="351"/>
      <c r="G13" s="190" t="s">
        <v>124</v>
      </c>
      <c r="H13" s="190" t="s">
        <v>343</v>
      </c>
      <c r="I13" s="193">
        <v>1550</v>
      </c>
      <c r="J13" s="194">
        <v>3100</v>
      </c>
      <c r="K13" s="6" t="s">
        <v>437</v>
      </c>
    </row>
    <row r="14" spans="1:12" ht="26.25" customHeight="1" thickBot="1">
      <c r="A14" s="352" t="s">
        <v>126</v>
      </c>
      <c r="B14" s="353"/>
      <c r="C14" s="353"/>
      <c r="D14" s="353"/>
      <c r="E14" s="353"/>
      <c r="F14" s="353"/>
      <c r="G14" s="340">
        <f>(J11+J12+J13)/3</f>
        <v>2780.5333333333333</v>
      </c>
      <c r="H14" s="340"/>
      <c r="I14" s="340"/>
      <c r="J14" s="341"/>
    </row>
    <row r="15" spans="1:12" ht="18">
      <c r="A15" s="197"/>
      <c r="B15" s="198"/>
      <c r="C15" s="198"/>
      <c r="D15" s="198"/>
      <c r="E15" s="198"/>
      <c r="F15" s="198"/>
      <c r="G15" s="198"/>
      <c r="H15" s="198"/>
      <c r="I15" s="198"/>
      <c r="J15" s="199"/>
    </row>
    <row r="16" spans="1:12" ht="42" customHeight="1">
      <c r="A16" s="348" t="s">
        <v>119</v>
      </c>
      <c r="B16" s="190" t="s">
        <v>429</v>
      </c>
      <c r="C16" s="190" t="s">
        <v>430</v>
      </c>
      <c r="D16" s="191" t="s">
        <v>444</v>
      </c>
      <c r="E16" s="190" t="s">
        <v>435</v>
      </c>
      <c r="F16" s="349" t="s">
        <v>341</v>
      </c>
      <c r="G16" s="190" t="s">
        <v>124</v>
      </c>
      <c r="H16" s="190" t="s">
        <v>125</v>
      </c>
      <c r="I16" s="193">
        <v>2690</v>
      </c>
      <c r="J16" s="194">
        <v>2690</v>
      </c>
      <c r="K16" s="6" t="s">
        <v>437</v>
      </c>
    </row>
    <row r="17" spans="1:12" ht="39" customHeight="1">
      <c r="A17" s="348"/>
      <c r="B17" s="195" t="s">
        <v>432</v>
      </c>
      <c r="C17" s="190" t="s">
        <v>432</v>
      </c>
      <c r="D17" s="196" t="s">
        <v>433</v>
      </c>
      <c r="E17" s="190" t="s">
        <v>434</v>
      </c>
      <c r="F17" s="350"/>
      <c r="G17" s="190" t="s">
        <v>124</v>
      </c>
      <c r="H17" s="190" t="s">
        <v>125</v>
      </c>
      <c r="I17" s="193">
        <v>2667</v>
      </c>
      <c r="J17" s="194">
        <v>2667</v>
      </c>
      <c r="K17" s="6" t="s">
        <v>437</v>
      </c>
    </row>
    <row r="18" spans="1:12" ht="38.450000000000003" customHeight="1">
      <c r="A18" s="348"/>
      <c r="B18" s="196" t="s">
        <v>441</v>
      </c>
      <c r="C18" s="190" t="s">
        <v>442</v>
      </c>
      <c r="D18" s="200" t="s">
        <v>445</v>
      </c>
      <c r="E18" s="190" t="s">
        <v>443</v>
      </c>
      <c r="F18" s="351"/>
      <c r="G18" s="190" t="s">
        <v>124</v>
      </c>
      <c r="H18" s="190" t="s">
        <v>125</v>
      </c>
      <c r="I18" s="193">
        <v>2730</v>
      </c>
      <c r="J18" s="194">
        <v>2730</v>
      </c>
      <c r="K18" s="6" t="s">
        <v>437</v>
      </c>
    </row>
    <row r="19" spans="1:12" ht="18.75" thickBot="1">
      <c r="A19" s="352" t="s">
        <v>126</v>
      </c>
      <c r="B19" s="353"/>
      <c r="C19" s="353"/>
      <c r="D19" s="353"/>
      <c r="E19" s="353"/>
      <c r="F19" s="353"/>
      <c r="G19" s="340">
        <f>(J16+J17+J18)/3</f>
        <v>2695.6666666666665</v>
      </c>
      <c r="H19" s="340"/>
      <c r="I19" s="340"/>
      <c r="J19" s="341"/>
    </row>
    <row r="20" spans="1:12" ht="18">
      <c r="A20" s="197"/>
      <c r="B20" s="198"/>
      <c r="C20" s="198"/>
      <c r="D20" s="198"/>
      <c r="E20" s="198"/>
      <c r="F20" s="198"/>
      <c r="G20" s="198"/>
      <c r="H20" s="198"/>
      <c r="I20" s="198"/>
      <c r="J20" s="199"/>
    </row>
    <row r="21" spans="1:12" ht="36">
      <c r="A21" s="348" t="s">
        <v>119</v>
      </c>
      <c r="B21" s="190" t="s">
        <v>429</v>
      </c>
      <c r="C21" s="190" t="s">
        <v>430</v>
      </c>
      <c r="D21" s="191" t="s">
        <v>444</v>
      </c>
      <c r="E21" s="190" t="s">
        <v>435</v>
      </c>
      <c r="F21" s="349" t="s">
        <v>342</v>
      </c>
      <c r="G21" s="190" t="s">
        <v>124</v>
      </c>
      <c r="H21" s="190" t="s">
        <v>125</v>
      </c>
      <c r="I21" s="193">
        <v>1990</v>
      </c>
      <c r="J21" s="194">
        <v>1990</v>
      </c>
      <c r="K21" s="6" t="s">
        <v>437</v>
      </c>
    </row>
    <row r="22" spans="1:12" ht="33" customHeight="1">
      <c r="A22" s="348"/>
      <c r="B22" s="195" t="s">
        <v>432</v>
      </c>
      <c r="C22" s="190" t="s">
        <v>432</v>
      </c>
      <c r="D22" s="196" t="s">
        <v>433</v>
      </c>
      <c r="E22" s="190" t="s">
        <v>434</v>
      </c>
      <c r="F22" s="350"/>
      <c r="G22" s="190" t="s">
        <v>124</v>
      </c>
      <c r="H22" s="190" t="s">
        <v>125</v>
      </c>
      <c r="I22" s="193">
        <v>1996</v>
      </c>
      <c r="J22" s="194">
        <v>1996</v>
      </c>
      <c r="K22" s="6" t="s">
        <v>437</v>
      </c>
    </row>
    <row r="23" spans="1:12" ht="33.6" customHeight="1">
      <c r="A23" s="348"/>
      <c r="B23" s="196" t="s">
        <v>441</v>
      </c>
      <c r="C23" s="190" t="s">
        <v>442</v>
      </c>
      <c r="D23" s="200" t="s">
        <v>445</v>
      </c>
      <c r="E23" s="190" t="s">
        <v>443</v>
      </c>
      <c r="F23" s="351"/>
      <c r="G23" s="190" t="s">
        <v>124</v>
      </c>
      <c r="H23" s="190" t="s">
        <v>125</v>
      </c>
      <c r="I23" s="193">
        <v>2220</v>
      </c>
      <c r="J23" s="194">
        <v>2220</v>
      </c>
      <c r="K23" s="6" t="s">
        <v>437</v>
      </c>
    </row>
    <row r="24" spans="1:12" ht="18.75" thickBot="1">
      <c r="A24" s="352" t="s">
        <v>126</v>
      </c>
      <c r="B24" s="353"/>
      <c r="C24" s="353"/>
      <c r="D24" s="353"/>
      <c r="E24" s="353"/>
      <c r="F24" s="353"/>
      <c r="G24" s="340">
        <f>(J21+J22+J23)/3</f>
        <v>2068.6666666666665</v>
      </c>
      <c r="H24" s="340"/>
      <c r="I24" s="340"/>
      <c r="J24" s="341"/>
    </row>
    <row r="25" spans="1:12" ht="18">
      <c r="A25" s="197"/>
      <c r="B25" s="198"/>
      <c r="C25" s="198"/>
      <c r="D25" s="198"/>
      <c r="E25" s="198"/>
      <c r="F25" s="198"/>
      <c r="G25" s="198"/>
      <c r="H25" s="198"/>
      <c r="I25" s="198"/>
      <c r="J25" s="199"/>
    </row>
    <row r="26" spans="1:12" ht="18">
      <c r="A26" s="197"/>
      <c r="B26" s="198"/>
      <c r="C26" s="198"/>
      <c r="D26" s="198"/>
      <c r="E26" s="198"/>
      <c r="F26" s="198"/>
      <c r="G26" s="198"/>
      <c r="H26" s="198"/>
      <c r="I26" s="198"/>
      <c r="J26" s="199"/>
    </row>
    <row r="27" spans="1:12" ht="18">
      <c r="A27" s="348" t="s">
        <v>119</v>
      </c>
      <c r="B27" s="190" t="s">
        <v>490</v>
      </c>
      <c r="C27" s="190" t="s">
        <v>491</v>
      </c>
      <c r="D27" s="191" t="s">
        <v>484</v>
      </c>
      <c r="E27" s="190" t="s">
        <v>485</v>
      </c>
      <c r="F27" s="349" t="s">
        <v>486</v>
      </c>
      <c r="G27" s="190" t="s">
        <v>124</v>
      </c>
      <c r="H27" s="190" t="s">
        <v>125</v>
      </c>
      <c r="I27" s="193">
        <v>1890</v>
      </c>
      <c r="J27" s="194">
        <v>1890</v>
      </c>
      <c r="K27" s="6" t="s">
        <v>487</v>
      </c>
      <c r="L27" s="6" t="s">
        <v>488</v>
      </c>
    </row>
    <row r="28" spans="1:12" ht="18">
      <c r="A28" s="348"/>
      <c r="B28" s="195" t="s">
        <v>489</v>
      </c>
      <c r="C28" s="190" t="s">
        <v>492</v>
      </c>
      <c r="D28" s="191" t="s">
        <v>493</v>
      </c>
      <c r="E28" s="190" t="s">
        <v>494</v>
      </c>
      <c r="F28" s="350"/>
      <c r="G28" s="190" t="s">
        <v>124</v>
      </c>
      <c r="H28" s="190" t="s">
        <v>125</v>
      </c>
      <c r="I28" s="193">
        <v>4360</v>
      </c>
      <c r="J28" s="194">
        <v>4360</v>
      </c>
      <c r="K28" s="6" t="s">
        <v>437</v>
      </c>
    </row>
    <row r="29" spans="1:12" ht="36">
      <c r="A29" s="348"/>
      <c r="B29" s="196" t="s">
        <v>496</v>
      </c>
      <c r="C29" s="190" t="s">
        <v>497</v>
      </c>
      <c r="D29" s="200" t="s">
        <v>499</v>
      </c>
      <c r="E29" s="190" t="s">
        <v>498</v>
      </c>
      <c r="F29" s="351"/>
      <c r="G29" s="190" t="s">
        <v>124</v>
      </c>
      <c r="H29" s="190" t="s">
        <v>125</v>
      </c>
      <c r="I29" s="193">
        <v>1700</v>
      </c>
      <c r="J29" s="194">
        <v>1700</v>
      </c>
      <c r="K29" s="6" t="s">
        <v>437</v>
      </c>
    </row>
    <row r="30" spans="1:12" ht="18.75" thickBot="1">
      <c r="A30" s="352" t="s">
        <v>126</v>
      </c>
      <c r="B30" s="353"/>
      <c r="C30" s="353"/>
      <c r="D30" s="353"/>
      <c r="E30" s="353"/>
      <c r="F30" s="353"/>
      <c r="G30" s="340">
        <f>(J27+J28+J29)/3</f>
        <v>2650</v>
      </c>
      <c r="H30" s="340"/>
      <c r="I30" s="340"/>
      <c r="J30" s="341"/>
    </row>
    <row r="31" spans="1:12" ht="18.75" thickBot="1">
      <c r="A31" s="197"/>
      <c r="B31" s="198"/>
      <c r="C31" s="198"/>
      <c r="D31" s="198"/>
      <c r="E31" s="198"/>
      <c r="F31" s="198"/>
      <c r="G31" s="198"/>
      <c r="H31" s="198"/>
      <c r="I31" s="198"/>
      <c r="J31" s="199"/>
    </row>
    <row r="32" spans="1:12" ht="18">
      <c r="A32" s="201"/>
      <c r="B32" s="202"/>
      <c r="C32" s="202"/>
      <c r="D32" s="202"/>
      <c r="E32" s="202"/>
      <c r="F32" s="173"/>
      <c r="G32" s="173"/>
      <c r="H32" s="173"/>
      <c r="I32" s="173"/>
      <c r="J32" s="174"/>
    </row>
    <row r="33" spans="1:10" ht="18">
      <c r="A33" s="197"/>
      <c r="B33" s="198"/>
      <c r="C33" s="198"/>
      <c r="D33" s="198"/>
      <c r="E33" s="198"/>
      <c r="F33" s="360" t="s">
        <v>462</v>
      </c>
      <c r="G33" s="360"/>
      <c r="H33" s="360"/>
      <c r="I33" s="360"/>
      <c r="J33" s="361"/>
    </row>
    <row r="34" spans="1:10" ht="18">
      <c r="A34" s="197"/>
      <c r="B34" s="198"/>
      <c r="C34" s="198"/>
      <c r="D34" s="198"/>
      <c r="E34" s="198"/>
      <c r="F34" s="198"/>
      <c r="G34" s="198"/>
      <c r="H34" s="198"/>
      <c r="I34" s="198"/>
      <c r="J34" s="199"/>
    </row>
    <row r="35" spans="1:10" ht="18">
      <c r="A35" s="197"/>
      <c r="B35" s="198"/>
      <c r="C35" s="198"/>
      <c r="D35" s="198"/>
      <c r="E35" s="198"/>
      <c r="F35" s="198"/>
      <c r="G35" s="198"/>
      <c r="H35" s="198"/>
      <c r="I35" s="198"/>
      <c r="J35" s="199"/>
    </row>
    <row r="36" spans="1:10" ht="18">
      <c r="A36" s="197"/>
      <c r="B36" s="198"/>
      <c r="C36" s="198"/>
      <c r="D36" s="198"/>
      <c r="E36" s="198"/>
      <c r="F36" s="198"/>
      <c r="G36" s="198"/>
      <c r="H36" s="198"/>
      <c r="I36" s="198"/>
      <c r="J36" s="199"/>
    </row>
    <row r="37" spans="1:10" ht="18">
      <c r="A37" s="357" t="s">
        <v>464</v>
      </c>
      <c r="B37" s="358"/>
      <c r="C37" s="358"/>
      <c r="D37" s="358"/>
      <c r="E37" s="358"/>
      <c r="F37" s="358"/>
      <c r="G37" s="358"/>
      <c r="H37" s="358"/>
      <c r="I37" s="358"/>
      <c r="J37" s="359"/>
    </row>
    <row r="38" spans="1:10" ht="18">
      <c r="A38" s="357" t="s">
        <v>460</v>
      </c>
      <c r="B38" s="358"/>
      <c r="C38" s="358"/>
      <c r="D38" s="358"/>
      <c r="E38" s="358"/>
      <c r="F38" s="358"/>
      <c r="G38" s="358"/>
      <c r="H38" s="358"/>
      <c r="I38" s="358"/>
      <c r="J38" s="359"/>
    </row>
    <row r="39" spans="1:10" ht="18">
      <c r="A39" s="357" t="s">
        <v>463</v>
      </c>
      <c r="B39" s="358"/>
      <c r="C39" s="358"/>
      <c r="D39" s="358"/>
      <c r="E39" s="358"/>
      <c r="F39" s="358"/>
      <c r="G39" s="358"/>
      <c r="H39" s="358"/>
      <c r="I39" s="358"/>
      <c r="J39" s="359"/>
    </row>
    <row r="40" spans="1:10" ht="18.75" thickBot="1">
      <c r="A40" s="354" t="s">
        <v>458</v>
      </c>
      <c r="B40" s="355"/>
      <c r="C40" s="355"/>
      <c r="D40" s="355"/>
      <c r="E40" s="355"/>
      <c r="F40" s="355"/>
      <c r="G40" s="355"/>
      <c r="H40" s="355"/>
      <c r="I40" s="355"/>
      <c r="J40" s="356"/>
    </row>
  </sheetData>
  <mergeCells count="26">
    <mergeCell ref="A40:J40"/>
    <mergeCell ref="A39:J39"/>
    <mergeCell ref="A38:J38"/>
    <mergeCell ref="A37:J37"/>
    <mergeCell ref="A21:A23"/>
    <mergeCell ref="F21:F23"/>
    <mergeCell ref="A24:F24"/>
    <mergeCell ref="G24:J24"/>
    <mergeCell ref="A27:A29"/>
    <mergeCell ref="F27:F29"/>
    <mergeCell ref="A30:F30"/>
    <mergeCell ref="G30:J30"/>
    <mergeCell ref="F33:J33"/>
    <mergeCell ref="A14:F14"/>
    <mergeCell ref="G14:J14"/>
    <mergeCell ref="A16:A18"/>
    <mergeCell ref="F16:F18"/>
    <mergeCell ref="A19:F19"/>
    <mergeCell ref="G19:J19"/>
    <mergeCell ref="G9:J9"/>
    <mergeCell ref="A1:H2"/>
    <mergeCell ref="A11:A13"/>
    <mergeCell ref="F11:F13"/>
    <mergeCell ref="A6:A8"/>
    <mergeCell ref="F6:F8"/>
    <mergeCell ref="A9:F9"/>
  </mergeCells>
  <hyperlinks>
    <hyperlink ref="E6" r:id="rId1"/>
    <hyperlink ref="E7" r:id="rId2"/>
    <hyperlink ref="E8" r:id="rId3"/>
  </hyperlinks>
  <pageMargins left="1.1023622047244095" right="0.51181102362204722" top="0.78740157480314965" bottom="0.78740157480314965" header="0.31496062992125984" footer="0.31496062992125984"/>
  <pageSetup paperSize="9" scale="45" fitToHeight="0" orientation="landscape" r:id="rId4"/>
</worksheet>
</file>

<file path=xl/worksheets/sheet4.xml><?xml version="1.0" encoding="utf-8"?>
<worksheet xmlns="http://schemas.openxmlformats.org/spreadsheetml/2006/main" xmlns:r="http://schemas.openxmlformats.org/officeDocument/2006/relationships">
  <dimension ref="A1:F39"/>
  <sheetViews>
    <sheetView topLeftCell="A3" workbookViewId="0">
      <selection sqref="A1:D39"/>
    </sheetView>
  </sheetViews>
  <sheetFormatPr defaultRowHeight="12.75"/>
  <cols>
    <col min="1" max="1" width="9.125" style="49" customWidth="1"/>
    <col min="2" max="2" width="42.25" style="49" customWidth="1"/>
    <col min="3" max="3" width="6.625" style="49" customWidth="1"/>
    <col min="4" max="4" width="8" style="49" customWidth="1"/>
    <col min="5" max="256" width="9" style="49"/>
    <col min="257" max="257" width="9.125" style="49" customWidth="1"/>
    <col min="258" max="258" width="39" style="49" customWidth="1"/>
    <col min="259" max="259" width="6.625" style="49" customWidth="1"/>
    <col min="260" max="260" width="8" style="49" customWidth="1"/>
    <col min="261" max="512" width="9" style="49"/>
    <col min="513" max="513" width="9.125" style="49" customWidth="1"/>
    <col min="514" max="514" width="39" style="49" customWidth="1"/>
    <col min="515" max="515" width="6.625" style="49" customWidth="1"/>
    <col min="516" max="516" width="8" style="49" customWidth="1"/>
    <col min="517" max="768" width="9" style="49"/>
    <col min="769" max="769" width="9.125" style="49" customWidth="1"/>
    <col min="770" max="770" width="39" style="49" customWidth="1"/>
    <col min="771" max="771" width="6.625" style="49" customWidth="1"/>
    <col min="772" max="772" width="8" style="49" customWidth="1"/>
    <col min="773" max="1024" width="9" style="49"/>
    <col min="1025" max="1025" width="9.125" style="49" customWidth="1"/>
    <col min="1026" max="1026" width="39" style="49" customWidth="1"/>
    <col min="1027" max="1027" width="6.625" style="49" customWidth="1"/>
    <col min="1028" max="1028" width="8" style="49" customWidth="1"/>
    <col min="1029" max="1280" width="9" style="49"/>
    <col min="1281" max="1281" width="9.125" style="49" customWidth="1"/>
    <col min="1282" max="1282" width="39" style="49" customWidth="1"/>
    <col min="1283" max="1283" width="6.625" style="49" customWidth="1"/>
    <col min="1284" max="1284" width="8" style="49" customWidth="1"/>
    <col min="1285" max="1536" width="9" style="49"/>
    <col min="1537" max="1537" width="9.125" style="49" customWidth="1"/>
    <col min="1538" max="1538" width="39" style="49" customWidth="1"/>
    <col min="1539" max="1539" width="6.625" style="49" customWidth="1"/>
    <col min="1540" max="1540" width="8" style="49" customWidth="1"/>
    <col min="1541" max="1792" width="9" style="49"/>
    <col min="1793" max="1793" width="9.125" style="49" customWidth="1"/>
    <col min="1794" max="1794" width="39" style="49" customWidth="1"/>
    <col min="1795" max="1795" width="6.625" style="49" customWidth="1"/>
    <col min="1796" max="1796" width="8" style="49" customWidth="1"/>
    <col min="1797" max="2048" width="9" style="49"/>
    <col min="2049" max="2049" width="9.125" style="49" customWidth="1"/>
    <col min="2050" max="2050" width="39" style="49" customWidth="1"/>
    <col min="2051" max="2051" width="6.625" style="49" customWidth="1"/>
    <col min="2052" max="2052" width="8" style="49" customWidth="1"/>
    <col min="2053" max="2304" width="9" style="49"/>
    <col min="2305" max="2305" width="9.125" style="49" customWidth="1"/>
    <col min="2306" max="2306" width="39" style="49" customWidth="1"/>
    <col min="2307" max="2307" width="6.625" style="49" customWidth="1"/>
    <col min="2308" max="2308" width="8" style="49" customWidth="1"/>
    <col min="2309" max="2560" width="9" style="49"/>
    <col min="2561" max="2561" width="9.125" style="49" customWidth="1"/>
    <col min="2562" max="2562" width="39" style="49" customWidth="1"/>
    <col min="2563" max="2563" width="6.625" style="49" customWidth="1"/>
    <col min="2564" max="2564" width="8" style="49" customWidth="1"/>
    <col min="2565" max="2816" width="9" style="49"/>
    <col min="2817" max="2817" width="9.125" style="49" customWidth="1"/>
    <col min="2818" max="2818" width="39" style="49" customWidth="1"/>
    <col min="2819" max="2819" width="6.625" style="49" customWidth="1"/>
    <col min="2820" max="2820" width="8" style="49" customWidth="1"/>
    <col min="2821" max="3072" width="9" style="49"/>
    <col min="3073" max="3073" width="9.125" style="49" customWidth="1"/>
    <col min="3074" max="3074" width="39" style="49" customWidth="1"/>
    <col min="3075" max="3075" width="6.625" style="49" customWidth="1"/>
    <col min="3076" max="3076" width="8" style="49" customWidth="1"/>
    <col min="3077" max="3328" width="9" style="49"/>
    <col min="3329" max="3329" width="9.125" style="49" customWidth="1"/>
    <col min="3330" max="3330" width="39" style="49" customWidth="1"/>
    <col min="3331" max="3331" width="6.625" style="49" customWidth="1"/>
    <col min="3332" max="3332" width="8" style="49" customWidth="1"/>
    <col min="3333" max="3584" width="9" style="49"/>
    <col min="3585" max="3585" width="9.125" style="49" customWidth="1"/>
    <col min="3586" max="3586" width="39" style="49" customWidth="1"/>
    <col min="3587" max="3587" width="6.625" style="49" customWidth="1"/>
    <col min="3588" max="3588" width="8" style="49" customWidth="1"/>
    <col min="3589" max="3840" width="9" style="49"/>
    <col min="3841" max="3841" width="9.125" style="49" customWidth="1"/>
    <col min="3842" max="3842" width="39" style="49" customWidth="1"/>
    <col min="3843" max="3843" width="6.625" style="49" customWidth="1"/>
    <col min="3844" max="3844" width="8" style="49" customWidth="1"/>
    <col min="3845" max="4096" width="9" style="49"/>
    <col min="4097" max="4097" width="9.125" style="49" customWidth="1"/>
    <col min="4098" max="4098" width="39" style="49" customWidth="1"/>
    <col min="4099" max="4099" width="6.625" style="49" customWidth="1"/>
    <col min="4100" max="4100" width="8" style="49" customWidth="1"/>
    <col min="4101" max="4352" width="9" style="49"/>
    <col min="4353" max="4353" width="9.125" style="49" customWidth="1"/>
    <col min="4354" max="4354" width="39" style="49" customWidth="1"/>
    <col min="4355" max="4355" width="6.625" style="49" customWidth="1"/>
    <col min="4356" max="4356" width="8" style="49" customWidth="1"/>
    <col min="4357" max="4608" width="9" style="49"/>
    <col min="4609" max="4609" width="9.125" style="49" customWidth="1"/>
    <col min="4610" max="4610" width="39" style="49" customWidth="1"/>
    <col min="4611" max="4611" width="6.625" style="49" customWidth="1"/>
    <col min="4612" max="4612" width="8" style="49" customWidth="1"/>
    <col min="4613" max="4864" width="9" style="49"/>
    <col min="4865" max="4865" width="9.125" style="49" customWidth="1"/>
    <col min="4866" max="4866" width="39" style="49" customWidth="1"/>
    <col min="4867" max="4867" width="6.625" style="49" customWidth="1"/>
    <col min="4868" max="4868" width="8" style="49" customWidth="1"/>
    <col min="4869" max="5120" width="9" style="49"/>
    <col min="5121" max="5121" width="9.125" style="49" customWidth="1"/>
    <col min="5122" max="5122" width="39" style="49" customWidth="1"/>
    <col min="5123" max="5123" width="6.625" style="49" customWidth="1"/>
    <col min="5124" max="5124" width="8" style="49" customWidth="1"/>
    <col min="5125" max="5376" width="9" style="49"/>
    <col min="5377" max="5377" width="9.125" style="49" customWidth="1"/>
    <col min="5378" max="5378" width="39" style="49" customWidth="1"/>
    <col min="5379" max="5379" width="6.625" style="49" customWidth="1"/>
    <col min="5380" max="5380" width="8" style="49" customWidth="1"/>
    <col min="5381" max="5632" width="9" style="49"/>
    <col min="5633" max="5633" width="9.125" style="49" customWidth="1"/>
    <col min="5634" max="5634" width="39" style="49" customWidth="1"/>
    <col min="5635" max="5635" width="6.625" style="49" customWidth="1"/>
    <col min="5636" max="5636" width="8" style="49" customWidth="1"/>
    <col min="5637" max="5888" width="9" style="49"/>
    <col min="5889" max="5889" width="9.125" style="49" customWidth="1"/>
    <col min="5890" max="5890" width="39" style="49" customWidth="1"/>
    <col min="5891" max="5891" width="6.625" style="49" customWidth="1"/>
    <col min="5892" max="5892" width="8" style="49" customWidth="1"/>
    <col min="5893" max="6144" width="9" style="49"/>
    <col min="6145" max="6145" width="9.125" style="49" customWidth="1"/>
    <col min="6146" max="6146" width="39" style="49" customWidth="1"/>
    <col min="6147" max="6147" width="6.625" style="49" customWidth="1"/>
    <col min="6148" max="6148" width="8" style="49" customWidth="1"/>
    <col min="6149" max="6400" width="9" style="49"/>
    <col min="6401" max="6401" width="9.125" style="49" customWidth="1"/>
    <col min="6402" max="6402" width="39" style="49" customWidth="1"/>
    <col min="6403" max="6403" width="6.625" style="49" customWidth="1"/>
    <col min="6404" max="6404" width="8" style="49" customWidth="1"/>
    <col min="6405" max="6656" width="9" style="49"/>
    <col min="6657" max="6657" width="9.125" style="49" customWidth="1"/>
    <col min="6658" max="6658" width="39" style="49" customWidth="1"/>
    <col min="6659" max="6659" width="6.625" style="49" customWidth="1"/>
    <col min="6660" max="6660" width="8" style="49" customWidth="1"/>
    <col min="6661" max="6912" width="9" style="49"/>
    <col min="6913" max="6913" width="9.125" style="49" customWidth="1"/>
    <col min="6914" max="6914" width="39" style="49" customWidth="1"/>
    <col min="6915" max="6915" width="6.625" style="49" customWidth="1"/>
    <col min="6916" max="6916" width="8" style="49" customWidth="1"/>
    <col min="6917" max="7168" width="9" style="49"/>
    <col min="7169" max="7169" width="9.125" style="49" customWidth="1"/>
    <col min="7170" max="7170" width="39" style="49" customWidth="1"/>
    <col min="7171" max="7171" width="6.625" style="49" customWidth="1"/>
    <col min="7172" max="7172" width="8" style="49" customWidth="1"/>
    <col min="7173" max="7424" width="9" style="49"/>
    <col min="7425" max="7425" width="9.125" style="49" customWidth="1"/>
    <col min="7426" max="7426" width="39" style="49" customWidth="1"/>
    <col min="7427" max="7427" width="6.625" style="49" customWidth="1"/>
    <col min="7428" max="7428" width="8" style="49" customWidth="1"/>
    <col min="7429" max="7680" width="9" style="49"/>
    <col min="7681" max="7681" width="9.125" style="49" customWidth="1"/>
    <col min="7682" max="7682" width="39" style="49" customWidth="1"/>
    <col min="7683" max="7683" width="6.625" style="49" customWidth="1"/>
    <col min="7684" max="7684" width="8" style="49" customWidth="1"/>
    <col min="7685" max="7936" width="9" style="49"/>
    <col min="7937" max="7937" width="9.125" style="49" customWidth="1"/>
    <col min="7938" max="7938" width="39" style="49" customWidth="1"/>
    <col min="7939" max="7939" width="6.625" style="49" customWidth="1"/>
    <col min="7940" max="7940" width="8" style="49" customWidth="1"/>
    <col min="7941" max="8192" width="9" style="49"/>
    <col min="8193" max="8193" width="9.125" style="49" customWidth="1"/>
    <col min="8194" max="8194" width="39" style="49" customWidth="1"/>
    <col min="8195" max="8195" width="6.625" style="49" customWidth="1"/>
    <col min="8196" max="8196" width="8" style="49" customWidth="1"/>
    <col min="8197" max="8448" width="9" style="49"/>
    <col min="8449" max="8449" width="9.125" style="49" customWidth="1"/>
    <col min="8450" max="8450" width="39" style="49" customWidth="1"/>
    <col min="8451" max="8451" width="6.625" style="49" customWidth="1"/>
    <col min="8452" max="8452" width="8" style="49" customWidth="1"/>
    <col min="8453" max="8704" width="9" style="49"/>
    <col min="8705" max="8705" width="9.125" style="49" customWidth="1"/>
    <col min="8706" max="8706" width="39" style="49" customWidth="1"/>
    <col min="8707" max="8707" width="6.625" style="49" customWidth="1"/>
    <col min="8708" max="8708" width="8" style="49" customWidth="1"/>
    <col min="8709" max="8960" width="9" style="49"/>
    <col min="8961" max="8961" width="9.125" style="49" customWidth="1"/>
    <col min="8962" max="8962" width="39" style="49" customWidth="1"/>
    <col min="8963" max="8963" width="6.625" style="49" customWidth="1"/>
    <col min="8964" max="8964" width="8" style="49" customWidth="1"/>
    <col min="8965" max="9216" width="9" style="49"/>
    <col min="9217" max="9217" width="9.125" style="49" customWidth="1"/>
    <col min="9218" max="9218" width="39" style="49" customWidth="1"/>
    <col min="9219" max="9219" width="6.625" style="49" customWidth="1"/>
    <col min="9220" max="9220" width="8" style="49" customWidth="1"/>
    <col min="9221" max="9472" width="9" style="49"/>
    <col min="9473" max="9473" width="9.125" style="49" customWidth="1"/>
    <col min="9474" max="9474" width="39" style="49" customWidth="1"/>
    <col min="9475" max="9475" width="6.625" style="49" customWidth="1"/>
    <col min="9476" max="9476" width="8" style="49" customWidth="1"/>
    <col min="9477" max="9728" width="9" style="49"/>
    <col min="9729" max="9729" width="9.125" style="49" customWidth="1"/>
    <col min="9730" max="9730" width="39" style="49" customWidth="1"/>
    <col min="9731" max="9731" width="6.625" style="49" customWidth="1"/>
    <col min="9732" max="9732" width="8" style="49" customWidth="1"/>
    <col min="9733" max="9984" width="9" style="49"/>
    <col min="9985" max="9985" width="9.125" style="49" customWidth="1"/>
    <col min="9986" max="9986" width="39" style="49" customWidth="1"/>
    <col min="9987" max="9987" width="6.625" style="49" customWidth="1"/>
    <col min="9988" max="9988" width="8" style="49" customWidth="1"/>
    <col min="9989" max="10240" width="9" style="49"/>
    <col min="10241" max="10241" width="9.125" style="49" customWidth="1"/>
    <col min="10242" max="10242" width="39" style="49" customWidth="1"/>
    <col min="10243" max="10243" width="6.625" style="49" customWidth="1"/>
    <col min="10244" max="10244" width="8" style="49" customWidth="1"/>
    <col min="10245" max="10496" width="9" style="49"/>
    <col min="10497" max="10497" width="9.125" style="49" customWidth="1"/>
    <col min="10498" max="10498" width="39" style="49" customWidth="1"/>
    <col min="10499" max="10499" width="6.625" style="49" customWidth="1"/>
    <col min="10500" max="10500" width="8" style="49" customWidth="1"/>
    <col min="10501" max="10752" width="9" style="49"/>
    <col min="10753" max="10753" width="9.125" style="49" customWidth="1"/>
    <col min="10754" max="10754" width="39" style="49" customWidth="1"/>
    <col min="10755" max="10755" width="6.625" style="49" customWidth="1"/>
    <col min="10756" max="10756" width="8" style="49" customWidth="1"/>
    <col min="10757" max="11008" width="9" style="49"/>
    <col min="11009" max="11009" width="9.125" style="49" customWidth="1"/>
    <col min="11010" max="11010" width="39" style="49" customWidth="1"/>
    <col min="11011" max="11011" width="6.625" style="49" customWidth="1"/>
    <col min="11012" max="11012" width="8" style="49" customWidth="1"/>
    <col min="11013" max="11264" width="9" style="49"/>
    <col min="11265" max="11265" width="9.125" style="49" customWidth="1"/>
    <col min="11266" max="11266" width="39" style="49" customWidth="1"/>
    <col min="11267" max="11267" width="6.625" style="49" customWidth="1"/>
    <col min="11268" max="11268" width="8" style="49" customWidth="1"/>
    <col min="11269" max="11520" width="9" style="49"/>
    <col min="11521" max="11521" width="9.125" style="49" customWidth="1"/>
    <col min="11522" max="11522" width="39" style="49" customWidth="1"/>
    <col min="11523" max="11523" width="6.625" style="49" customWidth="1"/>
    <col min="11524" max="11524" width="8" style="49" customWidth="1"/>
    <col min="11525" max="11776" width="9" style="49"/>
    <col min="11777" max="11777" width="9.125" style="49" customWidth="1"/>
    <col min="11778" max="11778" width="39" style="49" customWidth="1"/>
    <col min="11779" max="11779" width="6.625" style="49" customWidth="1"/>
    <col min="11780" max="11780" width="8" style="49" customWidth="1"/>
    <col min="11781" max="12032" width="9" style="49"/>
    <col min="12033" max="12033" width="9.125" style="49" customWidth="1"/>
    <col min="12034" max="12034" width="39" style="49" customWidth="1"/>
    <col min="12035" max="12035" width="6.625" style="49" customWidth="1"/>
    <col min="12036" max="12036" width="8" style="49" customWidth="1"/>
    <col min="12037" max="12288" width="9" style="49"/>
    <col min="12289" max="12289" width="9.125" style="49" customWidth="1"/>
    <col min="12290" max="12290" width="39" style="49" customWidth="1"/>
    <col min="12291" max="12291" width="6.625" style="49" customWidth="1"/>
    <col min="12292" max="12292" width="8" style="49" customWidth="1"/>
    <col min="12293" max="12544" width="9" style="49"/>
    <col min="12545" max="12545" width="9.125" style="49" customWidth="1"/>
    <col min="12546" max="12546" width="39" style="49" customWidth="1"/>
    <col min="12547" max="12547" width="6.625" style="49" customWidth="1"/>
    <col min="12548" max="12548" width="8" style="49" customWidth="1"/>
    <col min="12549" max="12800" width="9" style="49"/>
    <col min="12801" max="12801" width="9.125" style="49" customWidth="1"/>
    <col min="12802" max="12802" width="39" style="49" customWidth="1"/>
    <col min="12803" max="12803" width="6.625" style="49" customWidth="1"/>
    <col min="12804" max="12804" width="8" style="49" customWidth="1"/>
    <col min="12805" max="13056" width="9" style="49"/>
    <col min="13057" max="13057" width="9.125" style="49" customWidth="1"/>
    <col min="13058" max="13058" width="39" style="49" customWidth="1"/>
    <col min="13059" max="13059" width="6.625" style="49" customWidth="1"/>
    <col min="13060" max="13060" width="8" style="49" customWidth="1"/>
    <col min="13061" max="13312" width="9" style="49"/>
    <col min="13313" max="13313" width="9.125" style="49" customWidth="1"/>
    <col min="13314" max="13314" width="39" style="49" customWidth="1"/>
    <col min="13315" max="13315" width="6.625" style="49" customWidth="1"/>
    <col min="13316" max="13316" width="8" style="49" customWidth="1"/>
    <col min="13317" max="13568" width="9" style="49"/>
    <col min="13569" max="13569" width="9.125" style="49" customWidth="1"/>
    <col min="13570" max="13570" width="39" style="49" customWidth="1"/>
    <col min="13571" max="13571" width="6.625" style="49" customWidth="1"/>
    <col min="13572" max="13572" width="8" style="49" customWidth="1"/>
    <col min="13573" max="13824" width="9" style="49"/>
    <col min="13825" max="13825" width="9.125" style="49" customWidth="1"/>
    <col min="13826" max="13826" width="39" style="49" customWidth="1"/>
    <col min="13827" max="13827" width="6.625" style="49" customWidth="1"/>
    <col min="13828" max="13828" width="8" style="49" customWidth="1"/>
    <col min="13829" max="14080" width="9" style="49"/>
    <col min="14081" max="14081" width="9.125" style="49" customWidth="1"/>
    <col min="14082" max="14082" width="39" style="49" customWidth="1"/>
    <col min="14083" max="14083" width="6.625" style="49" customWidth="1"/>
    <col min="14084" max="14084" width="8" style="49" customWidth="1"/>
    <col min="14085" max="14336" width="9" style="49"/>
    <col min="14337" max="14337" width="9.125" style="49" customWidth="1"/>
    <col min="14338" max="14338" width="39" style="49" customWidth="1"/>
    <col min="14339" max="14339" width="6.625" style="49" customWidth="1"/>
    <col min="14340" max="14340" width="8" style="49" customWidth="1"/>
    <col min="14341" max="14592" width="9" style="49"/>
    <col min="14593" max="14593" width="9.125" style="49" customWidth="1"/>
    <col min="14594" max="14594" width="39" style="49" customWidth="1"/>
    <col min="14595" max="14595" width="6.625" style="49" customWidth="1"/>
    <col min="14596" max="14596" width="8" style="49" customWidth="1"/>
    <col min="14597" max="14848" width="9" style="49"/>
    <col min="14849" max="14849" width="9.125" style="49" customWidth="1"/>
    <col min="14850" max="14850" width="39" style="49" customWidth="1"/>
    <col min="14851" max="14851" width="6.625" style="49" customWidth="1"/>
    <col min="14852" max="14852" width="8" style="49" customWidth="1"/>
    <col min="14853" max="15104" width="9" style="49"/>
    <col min="15105" max="15105" width="9.125" style="49" customWidth="1"/>
    <col min="15106" max="15106" width="39" style="49" customWidth="1"/>
    <col min="15107" max="15107" width="6.625" style="49" customWidth="1"/>
    <col min="15108" max="15108" width="8" style="49" customWidth="1"/>
    <col min="15109" max="15360" width="9" style="49"/>
    <col min="15361" max="15361" width="9.125" style="49" customWidth="1"/>
    <col min="15362" max="15362" width="39" style="49" customWidth="1"/>
    <col min="15363" max="15363" width="6.625" style="49" customWidth="1"/>
    <col min="15364" max="15364" width="8" style="49" customWidth="1"/>
    <col min="15365" max="15616" width="9" style="49"/>
    <col min="15617" max="15617" width="9.125" style="49" customWidth="1"/>
    <col min="15618" max="15618" width="39" style="49" customWidth="1"/>
    <col min="15619" max="15619" width="6.625" style="49" customWidth="1"/>
    <col min="15620" max="15620" width="8" style="49" customWidth="1"/>
    <col min="15621" max="15872" width="9" style="49"/>
    <col min="15873" max="15873" width="9.125" style="49" customWidth="1"/>
    <col min="15874" max="15874" width="39" style="49" customWidth="1"/>
    <col min="15875" max="15875" width="6.625" style="49" customWidth="1"/>
    <col min="15876" max="15876" width="8" style="49" customWidth="1"/>
    <col min="15877" max="16128" width="9" style="49"/>
    <col min="16129" max="16129" width="9.125" style="49" customWidth="1"/>
    <col min="16130" max="16130" width="39" style="49" customWidth="1"/>
    <col min="16131" max="16131" width="6.625" style="49" customWidth="1"/>
    <col min="16132" max="16132" width="8" style="49" customWidth="1"/>
    <col min="16133" max="16384" width="9" style="49"/>
  </cols>
  <sheetData>
    <row r="1" spans="1:6" ht="23.45" customHeight="1">
      <c r="A1" s="366" t="s">
        <v>347</v>
      </c>
      <c r="B1" s="367"/>
      <c r="C1" s="367"/>
      <c r="D1" s="368"/>
    </row>
    <row r="2" spans="1:6" ht="73.349999999999994" customHeight="1">
      <c r="A2" s="369"/>
      <c r="B2" s="370"/>
      <c r="C2" s="370"/>
      <c r="D2" s="371"/>
    </row>
    <row r="3" spans="1:6" ht="32.25" customHeight="1">
      <c r="A3" s="50" t="s">
        <v>265</v>
      </c>
      <c r="B3" s="372" t="s">
        <v>257</v>
      </c>
      <c r="C3" s="372"/>
      <c r="D3" s="373"/>
    </row>
    <row r="4" spans="1:6" ht="25.5" customHeight="1">
      <c r="A4" s="50" t="s">
        <v>266</v>
      </c>
      <c r="B4" s="372" t="s">
        <v>468</v>
      </c>
      <c r="C4" s="372"/>
      <c r="D4" s="373"/>
      <c r="F4" s="51"/>
    </row>
    <row r="5" spans="1:6">
      <c r="A5" s="52"/>
      <c r="B5" s="53"/>
      <c r="C5" s="54"/>
      <c r="D5" s="55"/>
    </row>
    <row r="6" spans="1:6">
      <c r="A6" s="52"/>
      <c r="B6" s="53"/>
      <c r="C6" s="56"/>
      <c r="D6" s="57"/>
    </row>
    <row r="7" spans="1:6">
      <c r="A7" s="374" t="s">
        <v>348</v>
      </c>
      <c r="B7" s="375"/>
      <c r="C7" s="375"/>
      <c r="D7" s="376"/>
    </row>
    <row r="8" spans="1:6">
      <c r="A8" s="58"/>
      <c r="B8" s="59"/>
      <c r="C8" s="60"/>
      <c r="D8" s="61"/>
    </row>
    <row r="9" spans="1:6">
      <c r="A9" s="62"/>
      <c r="B9" s="377" t="s">
        <v>349</v>
      </c>
      <c r="C9" s="377"/>
      <c r="D9" s="378"/>
    </row>
    <row r="10" spans="1:6">
      <c r="A10" s="62"/>
      <c r="B10" s="63"/>
      <c r="C10" s="64"/>
      <c r="D10" s="65"/>
    </row>
    <row r="11" spans="1:6">
      <c r="A11" s="374" t="s">
        <v>350</v>
      </c>
      <c r="B11" s="375"/>
      <c r="C11" s="375"/>
      <c r="D11" s="376"/>
    </row>
    <row r="12" spans="1:6">
      <c r="A12" s="58"/>
      <c r="B12" s="66"/>
      <c r="C12" s="60"/>
      <c r="D12" s="61"/>
    </row>
    <row r="13" spans="1:6">
      <c r="A13" s="62"/>
      <c r="B13" s="377" t="s">
        <v>351</v>
      </c>
      <c r="C13" s="377"/>
      <c r="D13" s="378"/>
    </row>
    <row r="14" spans="1:6">
      <c r="A14" s="62"/>
      <c r="B14" s="67"/>
      <c r="C14" s="67"/>
      <c r="D14" s="68"/>
    </row>
    <row r="15" spans="1:6">
      <c r="A15" s="374" t="s">
        <v>352</v>
      </c>
      <c r="B15" s="375"/>
      <c r="C15" s="375"/>
      <c r="D15" s="376"/>
    </row>
    <row r="16" spans="1:6">
      <c r="A16" s="58"/>
      <c r="B16" s="66"/>
      <c r="C16" s="60"/>
      <c r="D16" s="69"/>
    </row>
    <row r="17" spans="1:4">
      <c r="A17" s="70"/>
      <c r="B17" s="71" t="s">
        <v>353</v>
      </c>
      <c r="C17" s="72">
        <v>3</v>
      </c>
      <c r="D17" s="73" t="s">
        <v>252</v>
      </c>
    </row>
    <row r="18" spans="1:4">
      <c r="A18" s="70"/>
      <c r="B18" s="71" t="s">
        <v>354</v>
      </c>
      <c r="C18" s="72">
        <v>0.97</v>
      </c>
      <c r="D18" s="73" t="s">
        <v>252</v>
      </c>
    </row>
    <row r="19" spans="1:4">
      <c r="A19" s="70"/>
      <c r="B19" s="71" t="s">
        <v>355</v>
      </c>
      <c r="C19" s="72">
        <v>0.8</v>
      </c>
      <c r="D19" s="73" t="s">
        <v>252</v>
      </c>
    </row>
    <row r="20" spans="1:4">
      <c r="A20" s="70"/>
      <c r="B20" s="71" t="s">
        <v>356</v>
      </c>
      <c r="C20" s="72">
        <v>0.59</v>
      </c>
      <c r="D20" s="73" t="s">
        <v>252</v>
      </c>
    </row>
    <row r="21" spans="1:4">
      <c r="A21" s="62"/>
      <c r="B21" s="74"/>
      <c r="C21" s="75"/>
      <c r="D21" s="73"/>
    </row>
    <row r="22" spans="1:4">
      <c r="A22" s="70"/>
      <c r="B22" s="71" t="s">
        <v>357</v>
      </c>
      <c r="C22" s="72">
        <v>11.25</v>
      </c>
      <c r="D22" s="73" t="s">
        <v>252</v>
      </c>
    </row>
    <row r="23" spans="1:4">
      <c r="A23" s="62"/>
      <c r="B23" s="76"/>
      <c r="C23" s="67"/>
      <c r="D23" s="68"/>
    </row>
    <row r="24" spans="1:4">
      <c r="A24" s="374" t="s">
        <v>358</v>
      </c>
      <c r="B24" s="375"/>
      <c r="C24" s="375"/>
      <c r="D24" s="376"/>
    </row>
    <row r="25" spans="1:4">
      <c r="A25" s="58"/>
      <c r="B25" s="66"/>
      <c r="C25" s="60"/>
      <c r="D25" s="69"/>
    </row>
    <row r="26" spans="1:4">
      <c r="A26" s="70"/>
      <c r="B26" s="77" t="s">
        <v>359</v>
      </c>
      <c r="C26" s="78">
        <f>C27+C28+C29+C30</f>
        <v>11.15</v>
      </c>
      <c r="D26" s="79" t="s">
        <v>252</v>
      </c>
    </row>
    <row r="27" spans="1:4">
      <c r="A27" s="62"/>
      <c r="B27" s="80" t="s">
        <v>360</v>
      </c>
      <c r="C27" s="72">
        <v>3</v>
      </c>
      <c r="D27" s="73" t="s">
        <v>252</v>
      </c>
    </row>
    <row r="28" spans="1:4">
      <c r="A28" s="62"/>
      <c r="B28" s="80" t="s">
        <v>361</v>
      </c>
      <c r="C28" s="81">
        <v>3</v>
      </c>
      <c r="D28" s="82" t="s">
        <v>252</v>
      </c>
    </row>
    <row r="29" spans="1:4">
      <c r="A29" s="62"/>
      <c r="B29" s="80" t="s">
        <v>362</v>
      </c>
      <c r="C29" s="81">
        <v>0.65</v>
      </c>
      <c r="D29" s="82" t="s">
        <v>252</v>
      </c>
    </row>
    <row r="30" spans="1:4">
      <c r="A30" s="62"/>
      <c r="B30" s="80" t="s">
        <v>363</v>
      </c>
      <c r="C30" s="81">
        <v>4.5</v>
      </c>
      <c r="D30" s="73" t="s">
        <v>252</v>
      </c>
    </row>
    <row r="31" spans="1:4">
      <c r="A31" s="62"/>
      <c r="B31" s="76"/>
      <c r="C31" s="67"/>
      <c r="D31" s="68"/>
    </row>
    <row r="32" spans="1:4">
      <c r="A32" s="374" t="s">
        <v>364</v>
      </c>
      <c r="B32" s="375"/>
      <c r="C32" s="375"/>
      <c r="D32" s="376"/>
    </row>
    <row r="33" spans="1:4">
      <c r="A33" s="58"/>
      <c r="B33" s="66"/>
      <c r="C33" s="60"/>
      <c r="D33" s="61"/>
    </row>
    <row r="34" spans="1:4">
      <c r="A34" s="62"/>
      <c r="B34" s="67" t="s">
        <v>365</v>
      </c>
      <c r="C34" s="362">
        <f>ROUND((((1+($C$17/100)+($C$19/100)+($C$18/100))*(1+($C$20/100))*(1+($C$22/100)))/(1-$C$26/100)-1),4)</f>
        <v>0.3196</v>
      </c>
      <c r="D34" s="363"/>
    </row>
    <row r="35" spans="1:4">
      <c r="A35" s="62"/>
      <c r="B35" s="67" t="s">
        <v>366</v>
      </c>
      <c r="C35" s="364"/>
      <c r="D35" s="365"/>
    </row>
    <row r="36" spans="1:4">
      <c r="A36" s="83"/>
      <c r="B36" s="84"/>
      <c r="C36" s="85"/>
      <c r="D36" s="86"/>
    </row>
    <row r="37" spans="1:4">
      <c r="A37" s="87"/>
      <c r="B37" s="84"/>
      <c r="C37" s="88"/>
      <c r="D37" s="86"/>
    </row>
    <row r="38" spans="1:4">
      <c r="A38" s="89"/>
      <c r="B38" s="90"/>
      <c r="C38" s="91"/>
      <c r="D38" s="92"/>
    </row>
    <row r="39" spans="1:4" ht="48.75" thickBot="1">
      <c r="A39" s="93"/>
      <c r="B39" s="94" t="s">
        <v>466</v>
      </c>
      <c r="C39" s="95"/>
      <c r="D39" s="96"/>
    </row>
  </sheetData>
  <protectedRanges>
    <protectedRange sqref="C17:C20" name="Intervalo1"/>
    <protectedRange sqref="C21:C22 C27:C30" name="Intervalo2"/>
  </protectedRanges>
  <mergeCells count="12">
    <mergeCell ref="C34:D35"/>
    <mergeCell ref="A1:D1"/>
    <mergeCell ref="A2:D2"/>
    <mergeCell ref="B3:D3"/>
    <mergeCell ref="B4:D4"/>
    <mergeCell ref="A7:D7"/>
    <mergeCell ref="B9:D9"/>
    <mergeCell ref="A11:D11"/>
    <mergeCell ref="B13:D13"/>
    <mergeCell ref="A15:D15"/>
    <mergeCell ref="A24:D24"/>
    <mergeCell ref="A32:D32"/>
  </mergeCells>
  <dataValidations count="3">
    <dataValidation type="list" allowBlank="1" showInputMessage="1" showErrorMessage="1" sqref="C13:D13 IY13:IZ13 SU13:SV13 ACQ13:ACR13 AMM13:AMN13 AWI13:AWJ13 BGE13:BGF13 BQA13:BQB13 BZW13:BZX13 CJS13:CJT13 CTO13:CTP13 DDK13:DDL13 DNG13:DNH13 DXC13:DXD13 EGY13:EGZ13 EQU13:EQV13 FAQ13:FAR13 FKM13:FKN13 FUI13:FUJ13 GEE13:GEF13 GOA13:GOB13 GXW13:GXX13 HHS13:HHT13 HRO13:HRP13 IBK13:IBL13 ILG13:ILH13 IVC13:IVD13 JEY13:JEZ13 JOU13:JOV13 JYQ13:JYR13 KIM13:KIN13 KSI13:KSJ13 LCE13:LCF13 LMA13:LMB13 LVW13:LVX13 MFS13:MFT13 MPO13:MPP13 MZK13:MZL13 NJG13:NJH13 NTC13:NTD13 OCY13:OCZ13 OMU13:OMV13 OWQ13:OWR13 PGM13:PGN13 PQI13:PQJ13 QAE13:QAF13 QKA13:QKB13 QTW13:QTX13 RDS13:RDT13 RNO13:RNP13 RXK13:RXL13 SHG13:SHH13 SRC13:SRD13 TAY13:TAZ13 TKU13:TKV13 TUQ13:TUR13 UEM13:UEN13 UOI13:UOJ13 UYE13:UYF13 VIA13:VIB13 VRW13:VRX13 WBS13:WBT13 WLO13:WLP13 WVK13:WVL13 C65549:D65549 IY65549:IZ65549 SU65549:SV65549 ACQ65549:ACR65549 AMM65549:AMN65549 AWI65549:AWJ65549 BGE65549:BGF65549 BQA65549:BQB65549 BZW65549:BZX65549 CJS65549:CJT65549 CTO65549:CTP65549 DDK65549:DDL65549 DNG65549:DNH65549 DXC65549:DXD65549 EGY65549:EGZ65549 EQU65549:EQV65549 FAQ65549:FAR65549 FKM65549:FKN65549 FUI65549:FUJ65549 GEE65549:GEF65549 GOA65549:GOB65549 GXW65549:GXX65549 HHS65549:HHT65549 HRO65549:HRP65549 IBK65549:IBL65549 ILG65549:ILH65549 IVC65549:IVD65549 JEY65549:JEZ65549 JOU65549:JOV65549 JYQ65549:JYR65549 KIM65549:KIN65549 KSI65549:KSJ65549 LCE65549:LCF65549 LMA65549:LMB65549 LVW65549:LVX65549 MFS65549:MFT65549 MPO65549:MPP65549 MZK65549:MZL65549 NJG65549:NJH65549 NTC65549:NTD65549 OCY65549:OCZ65549 OMU65549:OMV65549 OWQ65549:OWR65549 PGM65549:PGN65549 PQI65549:PQJ65549 QAE65549:QAF65549 QKA65549:QKB65549 QTW65549:QTX65549 RDS65549:RDT65549 RNO65549:RNP65549 RXK65549:RXL65549 SHG65549:SHH65549 SRC65549:SRD65549 TAY65549:TAZ65549 TKU65549:TKV65549 TUQ65549:TUR65549 UEM65549:UEN65549 UOI65549:UOJ65549 UYE65549:UYF65549 VIA65549:VIB65549 VRW65549:VRX65549 WBS65549:WBT65549 WLO65549:WLP65549 WVK65549:WVL65549 C131085:D131085 IY131085:IZ131085 SU131085:SV131085 ACQ131085:ACR131085 AMM131085:AMN131085 AWI131085:AWJ131085 BGE131085:BGF131085 BQA131085:BQB131085 BZW131085:BZX131085 CJS131085:CJT131085 CTO131085:CTP131085 DDK131085:DDL131085 DNG131085:DNH131085 DXC131085:DXD131085 EGY131085:EGZ131085 EQU131085:EQV131085 FAQ131085:FAR131085 FKM131085:FKN131085 FUI131085:FUJ131085 GEE131085:GEF131085 GOA131085:GOB131085 GXW131085:GXX131085 HHS131085:HHT131085 HRO131085:HRP131085 IBK131085:IBL131085 ILG131085:ILH131085 IVC131085:IVD131085 JEY131085:JEZ131085 JOU131085:JOV131085 JYQ131085:JYR131085 KIM131085:KIN131085 KSI131085:KSJ131085 LCE131085:LCF131085 LMA131085:LMB131085 LVW131085:LVX131085 MFS131085:MFT131085 MPO131085:MPP131085 MZK131085:MZL131085 NJG131085:NJH131085 NTC131085:NTD131085 OCY131085:OCZ131085 OMU131085:OMV131085 OWQ131085:OWR131085 PGM131085:PGN131085 PQI131085:PQJ131085 QAE131085:QAF131085 QKA131085:QKB131085 QTW131085:QTX131085 RDS131085:RDT131085 RNO131085:RNP131085 RXK131085:RXL131085 SHG131085:SHH131085 SRC131085:SRD131085 TAY131085:TAZ131085 TKU131085:TKV131085 TUQ131085:TUR131085 UEM131085:UEN131085 UOI131085:UOJ131085 UYE131085:UYF131085 VIA131085:VIB131085 VRW131085:VRX131085 WBS131085:WBT131085 WLO131085:WLP131085 WVK131085:WVL131085 C196621:D196621 IY196621:IZ196621 SU196621:SV196621 ACQ196621:ACR196621 AMM196621:AMN196621 AWI196621:AWJ196621 BGE196621:BGF196621 BQA196621:BQB196621 BZW196621:BZX196621 CJS196621:CJT196621 CTO196621:CTP196621 DDK196621:DDL196621 DNG196621:DNH196621 DXC196621:DXD196621 EGY196621:EGZ196621 EQU196621:EQV196621 FAQ196621:FAR196621 FKM196621:FKN196621 FUI196621:FUJ196621 GEE196621:GEF196621 GOA196621:GOB196621 GXW196621:GXX196621 HHS196621:HHT196621 HRO196621:HRP196621 IBK196621:IBL196621 ILG196621:ILH196621 IVC196621:IVD196621 JEY196621:JEZ196621 JOU196621:JOV196621 JYQ196621:JYR196621 KIM196621:KIN196621 KSI196621:KSJ196621 LCE196621:LCF196621 LMA196621:LMB196621 LVW196621:LVX196621 MFS196621:MFT196621 MPO196621:MPP196621 MZK196621:MZL196621 NJG196621:NJH196621 NTC196621:NTD196621 OCY196621:OCZ196621 OMU196621:OMV196621 OWQ196621:OWR196621 PGM196621:PGN196621 PQI196621:PQJ196621 QAE196621:QAF196621 QKA196621:QKB196621 QTW196621:QTX196621 RDS196621:RDT196621 RNO196621:RNP196621 RXK196621:RXL196621 SHG196621:SHH196621 SRC196621:SRD196621 TAY196621:TAZ196621 TKU196621:TKV196621 TUQ196621:TUR196621 UEM196621:UEN196621 UOI196621:UOJ196621 UYE196621:UYF196621 VIA196621:VIB196621 VRW196621:VRX196621 WBS196621:WBT196621 WLO196621:WLP196621 WVK196621:WVL196621 C262157:D262157 IY262157:IZ262157 SU262157:SV262157 ACQ262157:ACR262157 AMM262157:AMN262157 AWI262157:AWJ262157 BGE262157:BGF262157 BQA262157:BQB262157 BZW262157:BZX262157 CJS262157:CJT262157 CTO262157:CTP262157 DDK262157:DDL262157 DNG262157:DNH262157 DXC262157:DXD262157 EGY262157:EGZ262157 EQU262157:EQV262157 FAQ262157:FAR262157 FKM262157:FKN262157 FUI262157:FUJ262157 GEE262157:GEF262157 GOA262157:GOB262157 GXW262157:GXX262157 HHS262157:HHT262157 HRO262157:HRP262157 IBK262157:IBL262157 ILG262157:ILH262157 IVC262157:IVD262157 JEY262157:JEZ262157 JOU262157:JOV262157 JYQ262157:JYR262157 KIM262157:KIN262157 KSI262157:KSJ262157 LCE262157:LCF262157 LMA262157:LMB262157 LVW262157:LVX262157 MFS262157:MFT262157 MPO262157:MPP262157 MZK262157:MZL262157 NJG262157:NJH262157 NTC262157:NTD262157 OCY262157:OCZ262157 OMU262157:OMV262157 OWQ262157:OWR262157 PGM262157:PGN262157 PQI262157:PQJ262157 QAE262157:QAF262157 QKA262157:QKB262157 QTW262157:QTX262157 RDS262157:RDT262157 RNO262157:RNP262157 RXK262157:RXL262157 SHG262157:SHH262157 SRC262157:SRD262157 TAY262157:TAZ262157 TKU262157:TKV262157 TUQ262157:TUR262157 UEM262157:UEN262157 UOI262157:UOJ262157 UYE262157:UYF262157 VIA262157:VIB262157 VRW262157:VRX262157 WBS262157:WBT262157 WLO262157:WLP262157 WVK262157:WVL262157 C327693:D327693 IY327693:IZ327693 SU327693:SV327693 ACQ327693:ACR327693 AMM327693:AMN327693 AWI327693:AWJ327693 BGE327693:BGF327693 BQA327693:BQB327693 BZW327693:BZX327693 CJS327693:CJT327693 CTO327693:CTP327693 DDK327693:DDL327693 DNG327693:DNH327693 DXC327693:DXD327693 EGY327693:EGZ327693 EQU327693:EQV327693 FAQ327693:FAR327693 FKM327693:FKN327693 FUI327693:FUJ327693 GEE327693:GEF327693 GOA327693:GOB327693 GXW327693:GXX327693 HHS327693:HHT327693 HRO327693:HRP327693 IBK327693:IBL327693 ILG327693:ILH327693 IVC327693:IVD327693 JEY327693:JEZ327693 JOU327693:JOV327693 JYQ327693:JYR327693 KIM327693:KIN327693 KSI327693:KSJ327693 LCE327693:LCF327693 LMA327693:LMB327693 LVW327693:LVX327693 MFS327693:MFT327693 MPO327693:MPP327693 MZK327693:MZL327693 NJG327693:NJH327693 NTC327693:NTD327693 OCY327693:OCZ327693 OMU327693:OMV327693 OWQ327693:OWR327693 PGM327693:PGN327693 PQI327693:PQJ327693 QAE327693:QAF327693 QKA327693:QKB327693 QTW327693:QTX327693 RDS327693:RDT327693 RNO327693:RNP327693 RXK327693:RXL327693 SHG327693:SHH327693 SRC327693:SRD327693 TAY327693:TAZ327693 TKU327693:TKV327693 TUQ327693:TUR327693 UEM327693:UEN327693 UOI327693:UOJ327693 UYE327693:UYF327693 VIA327693:VIB327693 VRW327693:VRX327693 WBS327693:WBT327693 WLO327693:WLP327693 WVK327693:WVL327693 C393229:D393229 IY393229:IZ393229 SU393229:SV393229 ACQ393229:ACR393229 AMM393229:AMN393229 AWI393229:AWJ393229 BGE393229:BGF393229 BQA393229:BQB393229 BZW393229:BZX393229 CJS393229:CJT393229 CTO393229:CTP393229 DDK393229:DDL393229 DNG393229:DNH393229 DXC393229:DXD393229 EGY393229:EGZ393229 EQU393229:EQV393229 FAQ393229:FAR393229 FKM393229:FKN393229 FUI393229:FUJ393229 GEE393229:GEF393229 GOA393229:GOB393229 GXW393229:GXX393229 HHS393229:HHT393229 HRO393229:HRP393229 IBK393229:IBL393229 ILG393229:ILH393229 IVC393229:IVD393229 JEY393229:JEZ393229 JOU393229:JOV393229 JYQ393229:JYR393229 KIM393229:KIN393229 KSI393229:KSJ393229 LCE393229:LCF393229 LMA393229:LMB393229 LVW393229:LVX393229 MFS393229:MFT393229 MPO393229:MPP393229 MZK393229:MZL393229 NJG393229:NJH393229 NTC393229:NTD393229 OCY393229:OCZ393229 OMU393229:OMV393229 OWQ393229:OWR393229 PGM393229:PGN393229 PQI393229:PQJ393229 QAE393229:QAF393229 QKA393229:QKB393229 QTW393229:QTX393229 RDS393229:RDT393229 RNO393229:RNP393229 RXK393229:RXL393229 SHG393229:SHH393229 SRC393229:SRD393229 TAY393229:TAZ393229 TKU393229:TKV393229 TUQ393229:TUR393229 UEM393229:UEN393229 UOI393229:UOJ393229 UYE393229:UYF393229 VIA393229:VIB393229 VRW393229:VRX393229 WBS393229:WBT393229 WLO393229:WLP393229 WVK393229:WVL393229 C458765:D458765 IY458765:IZ458765 SU458765:SV458765 ACQ458765:ACR458765 AMM458765:AMN458765 AWI458765:AWJ458765 BGE458765:BGF458765 BQA458765:BQB458765 BZW458765:BZX458765 CJS458765:CJT458765 CTO458765:CTP458765 DDK458765:DDL458765 DNG458765:DNH458765 DXC458765:DXD458765 EGY458765:EGZ458765 EQU458765:EQV458765 FAQ458765:FAR458765 FKM458765:FKN458765 FUI458765:FUJ458765 GEE458765:GEF458765 GOA458765:GOB458765 GXW458765:GXX458765 HHS458765:HHT458765 HRO458765:HRP458765 IBK458765:IBL458765 ILG458765:ILH458765 IVC458765:IVD458765 JEY458765:JEZ458765 JOU458765:JOV458765 JYQ458765:JYR458765 KIM458765:KIN458765 KSI458765:KSJ458765 LCE458765:LCF458765 LMA458765:LMB458765 LVW458765:LVX458765 MFS458765:MFT458765 MPO458765:MPP458765 MZK458765:MZL458765 NJG458765:NJH458765 NTC458765:NTD458765 OCY458765:OCZ458765 OMU458765:OMV458765 OWQ458765:OWR458765 PGM458765:PGN458765 PQI458765:PQJ458765 QAE458765:QAF458765 QKA458765:QKB458765 QTW458765:QTX458765 RDS458765:RDT458765 RNO458765:RNP458765 RXK458765:RXL458765 SHG458765:SHH458765 SRC458765:SRD458765 TAY458765:TAZ458765 TKU458765:TKV458765 TUQ458765:TUR458765 UEM458765:UEN458765 UOI458765:UOJ458765 UYE458765:UYF458765 VIA458765:VIB458765 VRW458765:VRX458765 WBS458765:WBT458765 WLO458765:WLP458765 WVK458765:WVL458765 C524301:D524301 IY524301:IZ524301 SU524301:SV524301 ACQ524301:ACR524301 AMM524301:AMN524301 AWI524301:AWJ524301 BGE524301:BGF524301 BQA524301:BQB524301 BZW524301:BZX524301 CJS524301:CJT524301 CTO524301:CTP524301 DDK524301:DDL524301 DNG524301:DNH524301 DXC524301:DXD524301 EGY524301:EGZ524301 EQU524301:EQV524301 FAQ524301:FAR524301 FKM524301:FKN524301 FUI524301:FUJ524301 GEE524301:GEF524301 GOA524301:GOB524301 GXW524301:GXX524301 HHS524301:HHT524301 HRO524301:HRP524301 IBK524301:IBL524301 ILG524301:ILH524301 IVC524301:IVD524301 JEY524301:JEZ524301 JOU524301:JOV524301 JYQ524301:JYR524301 KIM524301:KIN524301 KSI524301:KSJ524301 LCE524301:LCF524301 LMA524301:LMB524301 LVW524301:LVX524301 MFS524301:MFT524301 MPO524301:MPP524301 MZK524301:MZL524301 NJG524301:NJH524301 NTC524301:NTD524301 OCY524301:OCZ524301 OMU524301:OMV524301 OWQ524301:OWR524301 PGM524301:PGN524301 PQI524301:PQJ524301 QAE524301:QAF524301 QKA524301:QKB524301 QTW524301:QTX524301 RDS524301:RDT524301 RNO524301:RNP524301 RXK524301:RXL524301 SHG524301:SHH524301 SRC524301:SRD524301 TAY524301:TAZ524301 TKU524301:TKV524301 TUQ524301:TUR524301 UEM524301:UEN524301 UOI524301:UOJ524301 UYE524301:UYF524301 VIA524301:VIB524301 VRW524301:VRX524301 WBS524301:WBT524301 WLO524301:WLP524301 WVK524301:WVL524301 C589837:D589837 IY589837:IZ589837 SU589837:SV589837 ACQ589837:ACR589837 AMM589837:AMN589837 AWI589837:AWJ589837 BGE589837:BGF589837 BQA589837:BQB589837 BZW589837:BZX589837 CJS589837:CJT589837 CTO589837:CTP589837 DDK589837:DDL589837 DNG589837:DNH589837 DXC589837:DXD589837 EGY589837:EGZ589837 EQU589837:EQV589837 FAQ589837:FAR589837 FKM589837:FKN589837 FUI589837:FUJ589837 GEE589837:GEF589837 GOA589837:GOB589837 GXW589837:GXX589837 HHS589837:HHT589837 HRO589837:HRP589837 IBK589837:IBL589837 ILG589837:ILH589837 IVC589837:IVD589837 JEY589837:JEZ589837 JOU589837:JOV589837 JYQ589837:JYR589837 KIM589837:KIN589837 KSI589837:KSJ589837 LCE589837:LCF589837 LMA589837:LMB589837 LVW589837:LVX589837 MFS589837:MFT589837 MPO589837:MPP589837 MZK589837:MZL589837 NJG589837:NJH589837 NTC589837:NTD589837 OCY589837:OCZ589837 OMU589837:OMV589837 OWQ589837:OWR589837 PGM589837:PGN589837 PQI589837:PQJ589837 QAE589837:QAF589837 QKA589837:QKB589837 QTW589837:QTX589837 RDS589837:RDT589837 RNO589837:RNP589837 RXK589837:RXL589837 SHG589837:SHH589837 SRC589837:SRD589837 TAY589837:TAZ589837 TKU589837:TKV589837 TUQ589837:TUR589837 UEM589837:UEN589837 UOI589837:UOJ589837 UYE589837:UYF589837 VIA589837:VIB589837 VRW589837:VRX589837 WBS589837:WBT589837 WLO589837:WLP589837 WVK589837:WVL589837 C655373:D655373 IY655373:IZ655373 SU655373:SV655373 ACQ655373:ACR655373 AMM655373:AMN655373 AWI655373:AWJ655373 BGE655373:BGF655373 BQA655373:BQB655373 BZW655373:BZX655373 CJS655373:CJT655373 CTO655373:CTP655373 DDK655373:DDL655373 DNG655373:DNH655373 DXC655373:DXD655373 EGY655373:EGZ655373 EQU655373:EQV655373 FAQ655373:FAR655373 FKM655373:FKN655373 FUI655373:FUJ655373 GEE655373:GEF655373 GOA655373:GOB655373 GXW655373:GXX655373 HHS655373:HHT655373 HRO655373:HRP655373 IBK655373:IBL655373 ILG655373:ILH655373 IVC655373:IVD655373 JEY655373:JEZ655373 JOU655373:JOV655373 JYQ655373:JYR655373 KIM655373:KIN655373 KSI655373:KSJ655373 LCE655373:LCF655373 LMA655373:LMB655373 LVW655373:LVX655373 MFS655373:MFT655373 MPO655373:MPP655373 MZK655373:MZL655373 NJG655373:NJH655373 NTC655373:NTD655373 OCY655373:OCZ655373 OMU655373:OMV655373 OWQ655373:OWR655373 PGM655373:PGN655373 PQI655373:PQJ655373 QAE655373:QAF655373 QKA655373:QKB655373 QTW655373:QTX655373 RDS655373:RDT655373 RNO655373:RNP655373 RXK655373:RXL655373 SHG655373:SHH655373 SRC655373:SRD655373 TAY655373:TAZ655373 TKU655373:TKV655373 TUQ655373:TUR655373 UEM655373:UEN655373 UOI655373:UOJ655373 UYE655373:UYF655373 VIA655373:VIB655373 VRW655373:VRX655373 WBS655373:WBT655373 WLO655373:WLP655373 WVK655373:WVL655373 C720909:D720909 IY720909:IZ720909 SU720909:SV720909 ACQ720909:ACR720909 AMM720909:AMN720909 AWI720909:AWJ720909 BGE720909:BGF720909 BQA720909:BQB720909 BZW720909:BZX720909 CJS720909:CJT720909 CTO720909:CTP720909 DDK720909:DDL720909 DNG720909:DNH720909 DXC720909:DXD720909 EGY720909:EGZ720909 EQU720909:EQV720909 FAQ720909:FAR720909 FKM720909:FKN720909 FUI720909:FUJ720909 GEE720909:GEF720909 GOA720909:GOB720909 GXW720909:GXX720909 HHS720909:HHT720909 HRO720909:HRP720909 IBK720909:IBL720909 ILG720909:ILH720909 IVC720909:IVD720909 JEY720909:JEZ720909 JOU720909:JOV720909 JYQ720909:JYR720909 KIM720909:KIN720909 KSI720909:KSJ720909 LCE720909:LCF720909 LMA720909:LMB720909 LVW720909:LVX720909 MFS720909:MFT720909 MPO720909:MPP720909 MZK720909:MZL720909 NJG720909:NJH720909 NTC720909:NTD720909 OCY720909:OCZ720909 OMU720909:OMV720909 OWQ720909:OWR720909 PGM720909:PGN720909 PQI720909:PQJ720909 QAE720909:QAF720909 QKA720909:QKB720909 QTW720909:QTX720909 RDS720909:RDT720909 RNO720909:RNP720909 RXK720909:RXL720909 SHG720909:SHH720909 SRC720909:SRD720909 TAY720909:TAZ720909 TKU720909:TKV720909 TUQ720909:TUR720909 UEM720909:UEN720909 UOI720909:UOJ720909 UYE720909:UYF720909 VIA720909:VIB720909 VRW720909:VRX720909 WBS720909:WBT720909 WLO720909:WLP720909 WVK720909:WVL720909 C786445:D786445 IY786445:IZ786445 SU786445:SV786445 ACQ786445:ACR786445 AMM786445:AMN786445 AWI786445:AWJ786445 BGE786445:BGF786445 BQA786445:BQB786445 BZW786445:BZX786445 CJS786445:CJT786445 CTO786445:CTP786445 DDK786445:DDL786445 DNG786445:DNH786445 DXC786445:DXD786445 EGY786445:EGZ786445 EQU786445:EQV786445 FAQ786445:FAR786445 FKM786445:FKN786445 FUI786445:FUJ786445 GEE786445:GEF786445 GOA786445:GOB786445 GXW786445:GXX786445 HHS786445:HHT786445 HRO786445:HRP786445 IBK786445:IBL786445 ILG786445:ILH786445 IVC786445:IVD786445 JEY786445:JEZ786445 JOU786445:JOV786445 JYQ786445:JYR786445 KIM786445:KIN786445 KSI786445:KSJ786445 LCE786445:LCF786445 LMA786445:LMB786445 LVW786445:LVX786445 MFS786445:MFT786445 MPO786445:MPP786445 MZK786445:MZL786445 NJG786445:NJH786445 NTC786445:NTD786445 OCY786445:OCZ786445 OMU786445:OMV786445 OWQ786445:OWR786445 PGM786445:PGN786445 PQI786445:PQJ786445 QAE786445:QAF786445 QKA786445:QKB786445 QTW786445:QTX786445 RDS786445:RDT786445 RNO786445:RNP786445 RXK786445:RXL786445 SHG786445:SHH786445 SRC786445:SRD786445 TAY786445:TAZ786445 TKU786445:TKV786445 TUQ786445:TUR786445 UEM786445:UEN786445 UOI786445:UOJ786445 UYE786445:UYF786445 VIA786445:VIB786445 VRW786445:VRX786445 WBS786445:WBT786445 WLO786445:WLP786445 WVK786445:WVL786445 C851981:D851981 IY851981:IZ851981 SU851981:SV851981 ACQ851981:ACR851981 AMM851981:AMN851981 AWI851981:AWJ851981 BGE851981:BGF851981 BQA851981:BQB851981 BZW851981:BZX851981 CJS851981:CJT851981 CTO851981:CTP851981 DDK851981:DDL851981 DNG851981:DNH851981 DXC851981:DXD851981 EGY851981:EGZ851981 EQU851981:EQV851981 FAQ851981:FAR851981 FKM851981:FKN851981 FUI851981:FUJ851981 GEE851981:GEF851981 GOA851981:GOB851981 GXW851981:GXX851981 HHS851981:HHT851981 HRO851981:HRP851981 IBK851981:IBL851981 ILG851981:ILH851981 IVC851981:IVD851981 JEY851981:JEZ851981 JOU851981:JOV851981 JYQ851981:JYR851981 KIM851981:KIN851981 KSI851981:KSJ851981 LCE851981:LCF851981 LMA851981:LMB851981 LVW851981:LVX851981 MFS851981:MFT851981 MPO851981:MPP851981 MZK851981:MZL851981 NJG851981:NJH851981 NTC851981:NTD851981 OCY851981:OCZ851981 OMU851981:OMV851981 OWQ851981:OWR851981 PGM851981:PGN851981 PQI851981:PQJ851981 QAE851981:QAF851981 QKA851981:QKB851981 QTW851981:QTX851981 RDS851981:RDT851981 RNO851981:RNP851981 RXK851981:RXL851981 SHG851981:SHH851981 SRC851981:SRD851981 TAY851981:TAZ851981 TKU851981:TKV851981 TUQ851981:TUR851981 UEM851981:UEN851981 UOI851981:UOJ851981 UYE851981:UYF851981 VIA851981:VIB851981 VRW851981:VRX851981 WBS851981:WBT851981 WLO851981:WLP851981 WVK851981:WVL851981 C917517:D917517 IY917517:IZ917517 SU917517:SV917517 ACQ917517:ACR917517 AMM917517:AMN917517 AWI917517:AWJ917517 BGE917517:BGF917517 BQA917517:BQB917517 BZW917517:BZX917517 CJS917517:CJT917517 CTO917517:CTP917517 DDK917517:DDL917517 DNG917517:DNH917517 DXC917517:DXD917517 EGY917517:EGZ917517 EQU917517:EQV917517 FAQ917517:FAR917517 FKM917517:FKN917517 FUI917517:FUJ917517 GEE917517:GEF917517 GOA917517:GOB917517 GXW917517:GXX917517 HHS917517:HHT917517 HRO917517:HRP917517 IBK917517:IBL917517 ILG917517:ILH917517 IVC917517:IVD917517 JEY917517:JEZ917517 JOU917517:JOV917517 JYQ917517:JYR917517 KIM917517:KIN917517 KSI917517:KSJ917517 LCE917517:LCF917517 LMA917517:LMB917517 LVW917517:LVX917517 MFS917517:MFT917517 MPO917517:MPP917517 MZK917517:MZL917517 NJG917517:NJH917517 NTC917517:NTD917517 OCY917517:OCZ917517 OMU917517:OMV917517 OWQ917517:OWR917517 PGM917517:PGN917517 PQI917517:PQJ917517 QAE917517:QAF917517 QKA917517:QKB917517 QTW917517:QTX917517 RDS917517:RDT917517 RNO917517:RNP917517 RXK917517:RXL917517 SHG917517:SHH917517 SRC917517:SRD917517 TAY917517:TAZ917517 TKU917517:TKV917517 TUQ917517:TUR917517 UEM917517:UEN917517 UOI917517:UOJ917517 UYE917517:UYF917517 VIA917517:VIB917517 VRW917517:VRX917517 WBS917517:WBT917517 WLO917517:WLP917517 WVK917517:WVL917517 C983053:D983053 IY983053:IZ983053 SU983053:SV983053 ACQ983053:ACR983053 AMM983053:AMN983053 AWI983053:AWJ983053 BGE983053:BGF983053 BQA983053:BQB983053 BZW983053:BZX983053 CJS983053:CJT983053 CTO983053:CTP983053 DDK983053:DDL983053 DNG983053:DNH983053 DXC983053:DXD983053 EGY983053:EGZ983053 EQU983053:EQV983053 FAQ983053:FAR983053 FKM983053:FKN983053 FUI983053:FUJ983053 GEE983053:GEF983053 GOA983053:GOB983053 GXW983053:GXX983053 HHS983053:HHT983053 HRO983053:HRP983053 IBK983053:IBL983053 ILG983053:ILH983053 IVC983053:IVD983053 JEY983053:JEZ983053 JOU983053:JOV983053 JYQ983053:JYR983053 KIM983053:KIN983053 KSI983053:KSJ983053 LCE983053:LCF983053 LMA983053:LMB983053 LVW983053:LVX983053 MFS983053:MFT983053 MPO983053:MPP983053 MZK983053:MZL983053 NJG983053:NJH983053 NTC983053:NTD983053 OCY983053:OCZ983053 OMU983053:OMV983053 OWQ983053:OWR983053 PGM983053:PGN983053 PQI983053:PQJ983053 QAE983053:QAF983053 QKA983053:QKB983053 QTW983053:QTX983053 RDS983053:RDT983053 RNO983053:RNP983053 RXK983053:RXL983053 SHG983053:SHH983053 SRC983053:SRD983053 TAY983053:TAZ983053 TKU983053:TKV983053 TUQ983053:TUR983053 UEM983053:UEN983053 UOI983053:UOJ983053 UYE983053:UYF983053 VIA983053:VIB983053 VRW983053:VRX983053 WBS983053:WBT983053 WLO983053:WLP983053 WVK983053:WVL983053">
      <formula1>"Edificações, Fornecimento de Materiais e Equipamentos, Redes de Água, Esgoto ou Correlatas, Rodovias e Ferrovias, Portuárias, Marítimas e Fluviais"</formula1>
    </dataValidation>
    <dataValidation type="list" allowBlank="1" showInputMessage="1" showErrorMessage="1" sqref="B9:D9 IX9:IZ9 ST9:SV9 ACP9:ACR9 AML9:AMN9 AWH9:AWJ9 BGD9:BGF9 BPZ9:BQB9 BZV9:BZX9 CJR9:CJT9 CTN9:CTP9 DDJ9:DDL9 DNF9:DNH9 DXB9:DXD9 EGX9:EGZ9 EQT9:EQV9 FAP9:FAR9 FKL9:FKN9 FUH9:FUJ9 GED9:GEF9 GNZ9:GOB9 GXV9:GXX9 HHR9:HHT9 HRN9:HRP9 IBJ9:IBL9 ILF9:ILH9 IVB9:IVD9 JEX9:JEZ9 JOT9:JOV9 JYP9:JYR9 KIL9:KIN9 KSH9:KSJ9 LCD9:LCF9 LLZ9:LMB9 LVV9:LVX9 MFR9:MFT9 MPN9:MPP9 MZJ9:MZL9 NJF9:NJH9 NTB9:NTD9 OCX9:OCZ9 OMT9:OMV9 OWP9:OWR9 PGL9:PGN9 PQH9:PQJ9 QAD9:QAF9 QJZ9:QKB9 QTV9:QTX9 RDR9:RDT9 RNN9:RNP9 RXJ9:RXL9 SHF9:SHH9 SRB9:SRD9 TAX9:TAZ9 TKT9:TKV9 TUP9:TUR9 UEL9:UEN9 UOH9:UOJ9 UYD9:UYF9 VHZ9:VIB9 VRV9:VRX9 WBR9:WBT9 WLN9:WLP9 WVJ9:WVL9 B65545:D65545 IX65545:IZ65545 ST65545:SV65545 ACP65545:ACR65545 AML65545:AMN65545 AWH65545:AWJ65545 BGD65545:BGF65545 BPZ65545:BQB65545 BZV65545:BZX65545 CJR65545:CJT65545 CTN65545:CTP65545 DDJ65545:DDL65545 DNF65545:DNH65545 DXB65545:DXD65545 EGX65545:EGZ65545 EQT65545:EQV65545 FAP65545:FAR65545 FKL65545:FKN65545 FUH65545:FUJ65545 GED65545:GEF65545 GNZ65545:GOB65545 GXV65545:GXX65545 HHR65545:HHT65545 HRN65545:HRP65545 IBJ65545:IBL65545 ILF65545:ILH65545 IVB65545:IVD65545 JEX65545:JEZ65545 JOT65545:JOV65545 JYP65545:JYR65545 KIL65545:KIN65545 KSH65545:KSJ65545 LCD65545:LCF65545 LLZ65545:LMB65545 LVV65545:LVX65545 MFR65545:MFT65545 MPN65545:MPP65545 MZJ65545:MZL65545 NJF65545:NJH65545 NTB65545:NTD65545 OCX65545:OCZ65545 OMT65545:OMV65545 OWP65545:OWR65545 PGL65545:PGN65545 PQH65545:PQJ65545 QAD65545:QAF65545 QJZ65545:QKB65545 QTV65545:QTX65545 RDR65545:RDT65545 RNN65545:RNP65545 RXJ65545:RXL65545 SHF65545:SHH65545 SRB65545:SRD65545 TAX65545:TAZ65545 TKT65545:TKV65545 TUP65545:TUR65545 UEL65545:UEN65545 UOH65545:UOJ65545 UYD65545:UYF65545 VHZ65545:VIB65545 VRV65545:VRX65545 WBR65545:WBT65545 WLN65545:WLP65545 WVJ65545:WVL65545 B131081:D131081 IX131081:IZ131081 ST131081:SV131081 ACP131081:ACR131081 AML131081:AMN131081 AWH131081:AWJ131081 BGD131081:BGF131081 BPZ131081:BQB131081 BZV131081:BZX131081 CJR131081:CJT131081 CTN131081:CTP131081 DDJ131081:DDL131081 DNF131081:DNH131081 DXB131081:DXD131081 EGX131081:EGZ131081 EQT131081:EQV131081 FAP131081:FAR131081 FKL131081:FKN131081 FUH131081:FUJ131081 GED131081:GEF131081 GNZ131081:GOB131081 GXV131081:GXX131081 HHR131081:HHT131081 HRN131081:HRP131081 IBJ131081:IBL131081 ILF131081:ILH131081 IVB131081:IVD131081 JEX131081:JEZ131081 JOT131081:JOV131081 JYP131081:JYR131081 KIL131081:KIN131081 KSH131081:KSJ131081 LCD131081:LCF131081 LLZ131081:LMB131081 LVV131081:LVX131081 MFR131081:MFT131081 MPN131081:MPP131081 MZJ131081:MZL131081 NJF131081:NJH131081 NTB131081:NTD131081 OCX131081:OCZ131081 OMT131081:OMV131081 OWP131081:OWR131081 PGL131081:PGN131081 PQH131081:PQJ131081 QAD131081:QAF131081 QJZ131081:QKB131081 QTV131081:QTX131081 RDR131081:RDT131081 RNN131081:RNP131081 RXJ131081:RXL131081 SHF131081:SHH131081 SRB131081:SRD131081 TAX131081:TAZ131081 TKT131081:TKV131081 TUP131081:TUR131081 UEL131081:UEN131081 UOH131081:UOJ131081 UYD131081:UYF131081 VHZ131081:VIB131081 VRV131081:VRX131081 WBR131081:WBT131081 WLN131081:WLP131081 WVJ131081:WVL131081 B196617:D196617 IX196617:IZ196617 ST196617:SV196617 ACP196617:ACR196617 AML196617:AMN196617 AWH196617:AWJ196617 BGD196617:BGF196617 BPZ196617:BQB196617 BZV196617:BZX196617 CJR196617:CJT196617 CTN196617:CTP196617 DDJ196617:DDL196617 DNF196617:DNH196617 DXB196617:DXD196617 EGX196617:EGZ196617 EQT196617:EQV196617 FAP196617:FAR196617 FKL196617:FKN196617 FUH196617:FUJ196617 GED196617:GEF196617 GNZ196617:GOB196617 GXV196617:GXX196617 HHR196617:HHT196617 HRN196617:HRP196617 IBJ196617:IBL196617 ILF196617:ILH196617 IVB196617:IVD196617 JEX196617:JEZ196617 JOT196617:JOV196617 JYP196617:JYR196617 KIL196617:KIN196617 KSH196617:KSJ196617 LCD196617:LCF196617 LLZ196617:LMB196617 LVV196617:LVX196617 MFR196617:MFT196617 MPN196617:MPP196617 MZJ196617:MZL196617 NJF196617:NJH196617 NTB196617:NTD196617 OCX196617:OCZ196617 OMT196617:OMV196617 OWP196617:OWR196617 PGL196617:PGN196617 PQH196617:PQJ196617 QAD196617:QAF196617 QJZ196617:QKB196617 QTV196617:QTX196617 RDR196617:RDT196617 RNN196617:RNP196617 RXJ196617:RXL196617 SHF196617:SHH196617 SRB196617:SRD196617 TAX196617:TAZ196617 TKT196617:TKV196617 TUP196617:TUR196617 UEL196617:UEN196617 UOH196617:UOJ196617 UYD196617:UYF196617 VHZ196617:VIB196617 VRV196617:VRX196617 WBR196617:WBT196617 WLN196617:WLP196617 WVJ196617:WVL196617 B262153:D262153 IX262153:IZ262153 ST262153:SV262153 ACP262153:ACR262153 AML262153:AMN262153 AWH262153:AWJ262153 BGD262153:BGF262153 BPZ262153:BQB262153 BZV262153:BZX262153 CJR262153:CJT262153 CTN262153:CTP262153 DDJ262153:DDL262153 DNF262153:DNH262153 DXB262153:DXD262153 EGX262153:EGZ262153 EQT262153:EQV262153 FAP262153:FAR262153 FKL262153:FKN262153 FUH262153:FUJ262153 GED262153:GEF262153 GNZ262153:GOB262153 GXV262153:GXX262153 HHR262153:HHT262153 HRN262153:HRP262153 IBJ262153:IBL262153 ILF262153:ILH262153 IVB262153:IVD262153 JEX262153:JEZ262153 JOT262153:JOV262153 JYP262153:JYR262153 KIL262153:KIN262153 KSH262153:KSJ262153 LCD262153:LCF262153 LLZ262153:LMB262153 LVV262153:LVX262153 MFR262153:MFT262153 MPN262153:MPP262153 MZJ262153:MZL262153 NJF262153:NJH262153 NTB262153:NTD262153 OCX262153:OCZ262153 OMT262153:OMV262153 OWP262153:OWR262153 PGL262153:PGN262153 PQH262153:PQJ262153 QAD262153:QAF262153 QJZ262153:QKB262153 QTV262153:QTX262153 RDR262153:RDT262153 RNN262153:RNP262153 RXJ262153:RXL262153 SHF262153:SHH262153 SRB262153:SRD262153 TAX262153:TAZ262153 TKT262153:TKV262153 TUP262153:TUR262153 UEL262153:UEN262153 UOH262153:UOJ262153 UYD262153:UYF262153 VHZ262153:VIB262153 VRV262153:VRX262153 WBR262153:WBT262153 WLN262153:WLP262153 WVJ262153:WVL262153 B327689:D327689 IX327689:IZ327689 ST327689:SV327689 ACP327689:ACR327689 AML327689:AMN327689 AWH327689:AWJ327689 BGD327689:BGF327689 BPZ327689:BQB327689 BZV327689:BZX327689 CJR327689:CJT327689 CTN327689:CTP327689 DDJ327689:DDL327689 DNF327689:DNH327689 DXB327689:DXD327689 EGX327689:EGZ327689 EQT327689:EQV327689 FAP327689:FAR327689 FKL327689:FKN327689 FUH327689:FUJ327689 GED327689:GEF327689 GNZ327689:GOB327689 GXV327689:GXX327689 HHR327689:HHT327689 HRN327689:HRP327689 IBJ327689:IBL327689 ILF327689:ILH327689 IVB327689:IVD327689 JEX327689:JEZ327689 JOT327689:JOV327689 JYP327689:JYR327689 KIL327689:KIN327689 KSH327689:KSJ327689 LCD327689:LCF327689 LLZ327689:LMB327689 LVV327689:LVX327689 MFR327689:MFT327689 MPN327689:MPP327689 MZJ327689:MZL327689 NJF327689:NJH327689 NTB327689:NTD327689 OCX327689:OCZ327689 OMT327689:OMV327689 OWP327689:OWR327689 PGL327689:PGN327689 PQH327689:PQJ327689 QAD327689:QAF327689 QJZ327689:QKB327689 QTV327689:QTX327689 RDR327689:RDT327689 RNN327689:RNP327689 RXJ327689:RXL327689 SHF327689:SHH327689 SRB327689:SRD327689 TAX327689:TAZ327689 TKT327689:TKV327689 TUP327689:TUR327689 UEL327689:UEN327689 UOH327689:UOJ327689 UYD327689:UYF327689 VHZ327689:VIB327689 VRV327689:VRX327689 WBR327689:WBT327689 WLN327689:WLP327689 WVJ327689:WVL327689 B393225:D393225 IX393225:IZ393225 ST393225:SV393225 ACP393225:ACR393225 AML393225:AMN393225 AWH393225:AWJ393225 BGD393225:BGF393225 BPZ393225:BQB393225 BZV393225:BZX393225 CJR393225:CJT393225 CTN393225:CTP393225 DDJ393225:DDL393225 DNF393225:DNH393225 DXB393225:DXD393225 EGX393225:EGZ393225 EQT393225:EQV393225 FAP393225:FAR393225 FKL393225:FKN393225 FUH393225:FUJ393225 GED393225:GEF393225 GNZ393225:GOB393225 GXV393225:GXX393225 HHR393225:HHT393225 HRN393225:HRP393225 IBJ393225:IBL393225 ILF393225:ILH393225 IVB393225:IVD393225 JEX393225:JEZ393225 JOT393225:JOV393225 JYP393225:JYR393225 KIL393225:KIN393225 KSH393225:KSJ393225 LCD393225:LCF393225 LLZ393225:LMB393225 LVV393225:LVX393225 MFR393225:MFT393225 MPN393225:MPP393225 MZJ393225:MZL393225 NJF393225:NJH393225 NTB393225:NTD393225 OCX393225:OCZ393225 OMT393225:OMV393225 OWP393225:OWR393225 PGL393225:PGN393225 PQH393225:PQJ393225 QAD393225:QAF393225 QJZ393225:QKB393225 QTV393225:QTX393225 RDR393225:RDT393225 RNN393225:RNP393225 RXJ393225:RXL393225 SHF393225:SHH393225 SRB393225:SRD393225 TAX393225:TAZ393225 TKT393225:TKV393225 TUP393225:TUR393225 UEL393225:UEN393225 UOH393225:UOJ393225 UYD393225:UYF393225 VHZ393225:VIB393225 VRV393225:VRX393225 WBR393225:WBT393225 WLN393225:WLP393225 WVJ393225:WVL393225 B458761:D458761 IX458761:IZ458761 ST458761:SV458761 ACP458761:ACR458761 AML458761:AMN458761 AWH458761:AWJ458761 BGD458761:BGF458761 BPZ458761:BQB458761 BZV458761:BZX458761 CJR458761:CJT458761 CTN458761:CTP458761 DDJ458761:DDL458761 DNF458761:DNH458761 DXB458761:DXD458761 EGX458761:EGZ458761 EQT458761:EQV458761 FAP458761:FAR458761 FKL458761:FKN458761 FUH458761:FUJ458761 GED458761:GEF458761 GNZ458761:GOB458761 GXV458761:GXX458761 HHR458761:HHT458761 HRN458761:HRP458761 IBJ458761:IBL458761 ILF458761:ILH458761 IVB458761:IVD458761 JEX458761:JEZ458761 JOT458761:JOV458761 JYP458761:JYR458761 KIL458761:KIN458761 KSH458761:KSJ458761 LCD458761:LCF458761 LLZ458761:LMB458761 LVV458761:LVX458761 MFR458761:MFT458761 MPN458761:MPP458761 MZJ458761:MZL458761 NJF458761:NJH458761 NTB458761:NTD458761 OCX458761:OCZ458761 OMT458761:OMV458761 OWP458761:OWR458761 PGL458761:PGN458761 PQH458761:PQJ458761 QAD458761:QAF458761 QJZ458761:QKB458761 QTV458761:QTX458761 RDR458761:RDT458761 RNN458761:RNP458761 RXJ458761:RXL458761 SHF458761:SHH458761 SRB458761:SRD458761 TAX458761:TAZ458761 TKT458761:TKV458761 TUP458761:TUR458761 UEL458761:UEN458761 UOH458761:UOJ458761 UYD458761:UYF458761 VHZ458761:VIB458761 VRV458761:VRX458761 WBR458761:WBT458761 WLN458761:WLP458761 WVJ458761:WVL458761 B524297:D524297 IX524297:IZ524297 ST524297:SV524297 ACP524297:ACR524297 AML524297:AMN524297 AWH524297:AWJ524297 BGD524297:BGF524297 BPZ524297:BQB524297 BZV524297:BZX524297 CJR524297:CJT524297 CTN524297:CTP524297 DDJ524297:DDL524297 DNF524297:DNH524297 DXB524297:DXD524297 EGX524297:EGZ524297 EQT524297:EQV524297 FAP524297:FAR524297 FKL524297:FKN524297 FUH524297:FUJ524297 GED524297:GEF524297 GNZ524297:GOB524297 GXV524297:GXX524297 HHR524297:HHT524297 HRN524297:HRP524297 IBJ524297:IBL524297 ILF524297:ILH524297 IVB524297:IVD524297 JEX524297:JEZ524297 JOT524297:JOV524297 JYP524297:JYR524297 KIL524297:KIN524297 KSH524297:KSJ524297 LCD524297:LCF524297 LLZ524297:LMB524297 LVV524297:LVX524297 MFR524297:MFT524297 MPN524297:MPP524297 MZJ524297:MZL524297 NJF524297:NJH524297 NTB524297:NTD524297 OCX524297:OCZ524297 OMT524297:OMV524297 OWP524297:OWR524297 PGL524297:PGN524297 PQH524297:PQJ524297 QAD524297:QAF524297 QJZ524297:QKB524297 QTV524297:QTX524297 RDR524297:RDT524297 RNN524297:RNP524297 RXJ524297:RXL524297 SHF524297:SHH524297 SRB524297:SRD524297 TAX524297:TAZ524297 TKT524297:TKV524297 TUP524297:TUR524297 UEL524297:UEN524297 UOH524297:UOJ524297 UYD524297:UYF524297 VHZ524297:VIB524297 VRV524297:VRX524297 WBR524297:WBT524297 WLN524297:WLP524297 WVJ524297:WVL524297 B589833:D589833 IX589833:IZ589833 ST589833:SV589833 ACP589833:ACR589833 AML589833:AMN589833 AWH589833:AWJ589833 BGD589833:BGF589833 BPZ589833:BQB589833 BZV589833:BZX589833 CJR589833:CJT589833 CTN589833:CTP589833 DDJ589833:DDL589833 DNF589833:DNH589833 DXB589833:DXD589833 EGX589833:EGZ589833 EQT589833:EQV589833 FAP589833:FAR589833 FKL589833:FKN589833 FUH589833:FUJ589833 GED589833:GEF589833 GNZ589833:GOB589833 GXV589833:GXX589833 HHR589833:HHT589833 HRN589833:HRP589833 IBJ589833:IBL589833 ILF589833:ILH589833 IVB589833:IVD589833 JEX589833:JEZ589833 JOT589833:JOV589833 JYP589833:JYR589833 KIL589833:KIN589833 KSH589833:KSJ589833 LCD589833:LCF589833 LLZ589833:LMB589833 LVV589833:LVX589833 MFR589833:MFT589833 MPN589833:MPP589833 MZJ589833:MZL589833 NJF589833:NJH589833 NTB589833:NTD589833 OCX589833:OCZ589833 OMT589833:OMV589833 OWP589833:OWR589833 PGL589833:PGN589833 PQH589833:PQJ589833 QAD589833:QAF589833 QJZ589833:QKB589833 QTV589833:QTX589833 RDR589833:RDT589833 RNN589833:RNP589833 RXJ589833:RXL589833 SHF589833:SHH589833 SRB589833:SRD589833 TAX589833:TAZ589833 TKT589833:TKV589833 TUP589833:TUR589833 UEL589833:UEN589833 UOH589833:UOJ589833 UYD589833:UYF589833 VHZ589833:VIB589833 VRV589833:VRX589833 WBR589833:WBT589833 WLN589833:WLP589833 WVJ589833:WVL589833 B655369:D655369 IX655369:IZ655369 ST655369:SV655369 ACP655369:ACR655369 AML655369:AMN655369 AWH655369:AWJ655369 BGD655369:BGF655369 BPZ655369:BQB655369 BZV655369:BZX655369 CJR655369:CJT655369 CTN655369:CTP655369 DDJ655369:DDL655369 DNF655369:DNH655369 DXB655369:DXD655369 EGX655369:EGZ655369 EQT655369:EQV655369 FAP655369:FAR655369 FKL655369:FKN655369 FUH655369:FUJ655369 GED655369:GEF655369 GNZ655369:GOB655369 GXV655369:GXX655369 HHR655369:HHT655369 HRN655369:HRP655369 IBJ655369:IBL655369 ILF655369:ILH655369 IVB655369:IVD655369 JEX655369:JEZ655369 JOT655369:JOV655369 JYP655369:JYR655369 KIL655369:KIN655369 KSH655369:KSJ655369 LCD655369:LCF655369 LLZ655369:LMB655369 LVV655369:LVX655369 MFR655369:MFT655369 MPN655369:MPP655369 MZJ655369:MZL655369 NJF655369:NJH655369 NTB655369:NTD655369 OCX655369:OCZ655369 OMT655369:OMV655369 OWP655369:OWR655369 PGL655369:PGN655369 PQH655369:PQJ655369 QAD655369:QAF655369 QJZ655369:QKB655369 QTV655369:QTX655369 RDR655369:RDT655369 RNN655369:RNP655369 RXJ655369:RXL655369 SHF655369:SHH655369 SRB655369:SRD655369 TAX655369:TAZ655369 TKT655369:TKV655369 TUP655369:TUR655369 UEL655369:UEN655369 UOH655369:UOJ655369 UYD655369:UYF655369 VHZ655369:VIB655369 VRV655369:VRX655369 WBR655369:WBT655369 WLN655369:WLP655369 WVJ655369:WVL655369 B720905:D720905 IX720905:IZ720905 ST720905:SV720905 ACP720905:ACR720905 AML720905:AMN720905 AWH720905:AWJ720905 BGD720905:BGF720905 BPZ720905:BQB720905 BZV720905:BZX720905 CJR720905:CJT720905 CTN720905:CTP720905 DDJ720905:DDL720905 DNF720905:DNH720905 DXB720905:DXD720905 EGX720905:EGZ720905 EQT720905:EQV720905 FAP720905:FAR720905 FKL720905:FKN720905 FUH720905:FUJ720905 GED720905:GEF720905 GNZ720905:GOB720905 GXV720905:GXX720905 HHR720905:HHT720905 HRN720905:HRP720905 IBJ720905:IBL720905 ILF720905:ILH720905 IVB720905:IVD720905 JEX720905:JEZ720905 JOT720905:JOV720905 JYP720905:JYR720905 KIL720905:KIN720905 KSH720905:KSJ720905 LCD720905:LCF720905 LLZ720905:LMB720905 LVV720905:LVX720905 MFR720905:MFT720905 MPN720905:MPP720905 MZJ720905:MZL720905 NJF720905:NJH720905 NTB720905:NTD720905 OCX720905:OCZ720905 OMT720905:OMV720905 OWP720905:OWR720905 PGL720905:PGN720905 PQH720905:PQJ720905 QAD720905:QAF720905 QJZ720905:QKB720905 QTV720905:QTX720905 RDR720905:RDT720905 RNN720905:RNP720905 RXJ720905:RXL720905 SHF720905:SHH720905 SRB720905:SRD720905 TAX720905:TAZ720905 TKT720905:TKV720905 TUP720905:TUR720905 UEL720905:UEN720905 UOH720905:UOJ720905 UYD720905:UYF720905 VHZ720905:VIB720905 VRV720905:VRX720905 WBR720905:WBT720905 WLN720905:WLP720905 WVJ720905:WVL720905 B786441:D786441 IX786441:IZ786441 ST786441:SV786441 ACP786441:ACR786441 AML786441:AMN786441 AWH786441:AWJ786441 BGD786441:BGF786441 BPZ786441:BQB786441 BZV786441:BZX786441 CJR786441:CJT786441 CTN786441:CTP786441 DDJ786441:DDL786441 DNF786441:DNH786441 DXB786441:DXD786441 EGX786441:EGZ786441 EQT786441:EQV786441 FAP786441:FAR786441 FKL786441:FKN786441 FUH786441:FUJ786441 GED786441:GEF786441 GNZ786441:GOB786441 GXV786441:GXX786441 HHR786441:HHT786441 HRN786441:HRP786441 IBJ786441:IBL786441 ILF786441:ILH786441 IVB786441:IVD786441 JEX786441:JEZ786441 JOT786441:JOV786441 JYP786441:JYR786441 KIL786441:KIN786441 KSH786441:KSJ786441 LCD786441:LCF786441 LLZ786441:LMB786441 LVV786441:LVX786441 MFR786441:MFT786441 MPN786441:MPP786441 MZJ786441:MZL786441 NJF786441:NJH786441 NTB786441:NTD786441 OCX786441:OCZ786441 OMT786441:OMV786441 OWP786441:OWR786441 PGL786441:PGN786441 PQH786441:PQJ786441 QAD786441:QAF786441 QJZ786441:QKB786441 QTV786441:QTX786441 RDR786441:RDT786441 RNN786441:RNP786441 RXJ786441:RXL786441 SHF786441:SHH786441 SRB786441:SRD786441 TAX786441:TAZ786441 TKT786441:TKV786441 TUP786441:TUR786441 UEL786441:UEN786441 UOH786441:UOJ786441 UYD786441:UYF786441 VHZ786441:VIB786441 VRV786441:VRX786441 WBR786441:WBT786441 WLN786441:WLP786441 WVJ786441:WVL786441 B851977:D851977 IX851977:IZ851977 ST851977:SV851977 ACP851977:ACR851977 AML851977:AMN851977 AWH851977:AWJ851977 BGD851977:BGF851977 BPZ851977:BQB851977 BZV851977:BZX851977 CJR851977:CJT851977 CTN851977:CTP851977 DDJ851977:DDL851977 DNF851977:DNH851977 DXB851977:DXD851977 EGX851977:EGZ851977 EQT851977:EQV851977 FAP851977:FAR851977 FKL851977:FKN851977 FUH851977:FUJ851977 GED851977:GEF851977 GNZ851977:GOB851977 GXV851977:GXX851977 HHR851977:HHT851977 HRN851977:HRP851977 IBJ851977:IBL851977 ILF851977:ILH851977 IVB851977:IVD851977 JEX851977:JEZ851977 JOT851977:JOV851977 JYP851977:JYR851977 KIL851977:KIN851977 KSH851977:KSJ851977 LCD851977:LCF851977 LLZ851977:LMB851977 LVV851977:LVX851977 MFR851977:MFT851977 MPN851977:MPP851977 MZJ851977:MZL851977 NJF851977:NJH851977 NTB851977:NTD851977 OCX851977:OCZ851977 OMT851977:OMV851977 OWP851977:OWR851977 PGL851977:PGN851977 PQH851977:PQJ851977 QAD851977:QAF851977 QJZ851977:QKB851977 QTV851977:QTX851977 RDR851977:RDT851977 RNN851977:RNP851977 RXJ851977:RXL851977 SHF851977:SHH851977 SRB851977:SRD851977 TAX851977:TAZ851977 TKT851977:TKV851977 TUP851977:TUR851977 UEL851977:UEN851977 UOH851977:UOJ851977 UYD851977:UYF851977 VHZ851977:VIB851977 VRV851977:VRX851977 WBR851977:WBT851977 WLN851977:WLP851977 WVJ851977:WVL851977 B917513:D917513 IX917513:IZ917513 ST917513:SV917513 ACP917513:ACR917513 AML917513:AMN917513 AWH917513:AWJ917513 BGD917513:BGF917513 BPZ917513:BQB917513 BZV917513:BZX917513 CJR917513:CJT917513 CTN917513:CTP917513 DDJ917513:DDL917513 DNF917513:DNH917513 DXB917513:DXD917513 EGX917513:EGZ917513 EQT917513:EQV917513 FAP917513:FAR917513 FKL917513:FKN917513 FUH917513:FUJ917513 GED917513:GEF917513 GNZ917513:GOB917513 GXV917513:GXX917513 HHR917513:HHT917513 HRN917513:HRP917513 IBJ917513:IBL917513 ILF917513:ILH917513 IVB917513:IVD917513 JEX917513:JEZ917513 JOT917513:JOV917513 JYP917513:JYR917513 KIL917513:KIN917513 KSH917513:KSJ917513 LCD917513:LCF917513 LLZ917513:LMB917513 LVV917513:LVX917513 MFR917513:MFT917513 MPN917513:MPP917513 MZJ917513:MZL917513 NJF917513:NJH917513 NTB917513:NTD917513 OCX917513:OCZ917513 OMT917513:OMV917513 OWP917513:OWR917513 PGL917513:PGN917513 PQH917513:PQJ917513 QAD917513:QAF917513 QJZ917513:QKB917513 QTV917513:QTX917513 RDR917513:RDT917513 RNN917513:RNP917513 RXJ917513:RXL917513 SHF917513:SHH917513 SRB917513:SRD917513 TAX917513:TAZ917513 TKT917513:TKV917513 TUP917513:TUR917513 UEL917513:UEN917513 UOH917513:UOJ917513 UYD917513:UYF917513 VHZ917513:VIB917513 VRV917513:VRX917513 WBR917513:WBT917513 WLN917513:WLP917513 WVJ917513:WVL917513 B983049:D983049 IX983049:IZ983049 ST983049:SV983049 ACP983049:ACR983049 AML983049:AMN983049 AWH983049:AWJ983049 BGD983049:BGF983049 BPZ983049:BQB983049 BZV983049:BZX983049 CJR983049:CJT983049 CTN983049:CTP983049 DDJ983049:DDL983049 DNF983049:DNH983049 DXB983049:DXD983049 EGX983049:EGZ983049 EQT983049:EQV983049 FAP983049:FAR983049 FKL983049:FKN983049 FUH983049:FUJ983049 GED983049:GEF983049 GNZ983049:GOB983049 GXV983049:GXX983049 HHR983049:HHT983049 HRN983049:HRP983049 IBJ983049:IBL983049 ILF983049:ILH983049 IVB983049:IVD983049 JEX983049:JEZ983049 JOT983049:JOV983049 JYP983049:JYR983049 KIL983049:KIN983049 KSH983049:KSJ983049 LCD983049:LCF983049 LLZ983049:LMB983049 LVV983049:LVX983049 MFR983049:MFT983049 MPN983049:MPP983049 MZJ983049:MZL983049 NJF983049:NJH983049 NTB983049:NTD983049 OCX983049:OCZ983049 OMT983049:OMV983049 OWP983049:OWR983049 PGL983049:PGN983049 PQH983049:PQJ983049 QAD983049:QAF983049 QJZ983049:QKB983049 QTV983049:QTX983049 RDR983049:RDT983049 RNN983049:RNP983049 RXJ983049:RXL983049 SHF983049:SHH983049 SRB983049:SRD983049 TAX983049:TAZ983049 TKT983049:TKV983049 TUP983049:TUR983049 UEL983049:UEN983049 UOH983049:UOJ983049 UYD983049:UYF983049 VHZ983049:VIB983049 VRV983049:VRX983049 WBR983049:WBT983049 WLN983049:WLP983049 WVJ983049:WVL983049">
      <formula1>"Com Desoneração, Sem Desoneração"</formula1>
    </dataValidation>
    <dataValidation type="list" allowBlank="1" showInputMessage="1" showErrorMessage="1" sqref="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formula1>"Edificações, Fornecimento de Materiais e Equipamentos, Redes de Água, Esgoto ou Correlatas, Rodovias e Ferrovias, Portuárias, Marítimas e Fluviais, Estudos, Projetos, Planos e Gerenciamento"</formula1>
    </dataValidation>
  </dataValidations>
  <printOptions horizontalCentered="1" verticalCentered="1"/>
  <pageMargins left="0.51181102362204722" right="0.51181102362204722" top="0.78740157480314965" bottom="0.78740157480314965" header="0.31496062992125984" footer="0.31496062992125984"/>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dimension ref="A1:AV30"/>
  <sheetViews>
    <sheetView topLeftCell="A2" workbookViewId="0">
      <selection sqref="A1:F30"/>
    </sheetView>
  </sheetViews>
  <sheetFormatPr defaultRowHeight="14.25"/>
  <cols>
    <col min="1" max="1" width="29.375" customWidth="1"/>
    <col min="2" max="2" width="7.125" customWidth="1"/>
    <col min="3" max="3" width="11.375" customWidth="1"/>
    <col min="4" max="4" width="13.25" customWidth="1"/>
    <col min="5" max="5" width="11.5" style="134" customWidth="1"/>
    <col min="6" max="6" width="10.875" customWidth="1"/>
  </cols>
  <sheetData>
    <row r="1" spans="1:48" ht="77.25" customHeight="1">
      <c r="A1" s="379" t="s">
        <v>367</v>
      </c>
      <c r="B1" s="380"/>
      <c r="C1" s="380"/>
      <c r="D1" s="380"/>
      <c r="E1" s="380"/>
      <c r="F1" s="381"/>
      <c r="G1" s="114"/>
      <c r="H1" s="113"/>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row>
    <row r="2" spans="1:48">
      <c r="A2" s="382" t="s">
        <v>371</v>
      </c>
      <c r="B2" s="382"/>
      <c r="C2" s="382"/>
      <c r="D2" s="382"/>
      <c r="E2" s="382"/>
      <c r="F2" s="38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row>
    <row r="3" spans="1:48" ht="25.5">
      <c r="A3" s="115" t="s">
        <v>372</v>
      </c>
      <c r="B3" s="382" t="s">
        <v>373</v>
      </c>
      <c r="C3" s="382"/>
      <c r="D3" s="382"/>
      <c r="E3" s="382" t="s">
        <v>374</v>
      </c>
      <c r="F3" s="38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row>
    <row r="4" spans="1:48" ht="38.25">
      <c r="A4" s="116" t="s">
        <v>402</v>
      </c>
      <c r="B4" s="389" t="s">
        <v>375</v>
      </c>
      <c r="C4" s="389"/>
      <c r="D4" s="389"/>
      <c r="E4" s="389"/>
      <c r="F4" s="389"/>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row>
    <row r="5" spans="1:48" ht="24" customHeight="1">
      <c r="A5" s="118" t="s">
        <v>376</v>
      </c>
      <c r="B5" s="119" t="s">
        <v>377</v>
      </c>
      <c r="C5" s="119" t="s">
        <v>2</v>
      </c>
      <c r="D5" s="119" t="s">
        <v>378</v>
      </c>
      <c r="E5" s="119" t="s">
        <v>379</v>
      </c>
      <c r="F5" s="119" t="s">
        <v>380</v>
      </c>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row>
    <row r="6" spans="1:48">
      <c r="A6" s="120" t="s">
        <v>381</v>
      </c>
      <c r="B6" s="121" t="s">
        <v>382</v>
      </c>
      <c r="C6" s="121">
        <v>10101</v>
      </c>
      <c r="D6" s="122">
        <v>1.5</v>
      </c>
      <c r="E6" s="133">
        <v>16.13</v>
      </c>
      <c r="F6" s="123">
        <f t="shared" ref="F6:F7" si="0">E6*D6</f>
        <v>24.195</v>
      </c>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row>
    <row r="7" spans="1:48">
      <c r="A7" s="120" t="s">
        <v>383</v>
      </c>
      <c r="B7" s="121" t="s">
        <v>382</v>
      </c>
      <c r="C7" s="121">
        <v>10118</v>
      </c>
      <c r="D7" s="122">
        <v>1.5</v>
      </c>
      <c r="E7" s="133">
        <v>19.12</v>
      </c>
      <c r="F7" s="123">
        <f t="shared" si="0"/>
        <v>28.68</v>
      </c>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row>
    <row r="8" spans="1:48">
      <c r="A8" s="390" t="s">
        <v>384</v>
      </c>
      <c r="B8" s="390"/>
      <c r="C8" s="390"/>
      <c r="D8" s="390"/>
      <c r="E8" s="390"/>
      <c r="F8" s="124">
        <f>SUM(F6:F7)</f>
        <v>52.875</v>
      </c>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row>
    <row r="9" spans="1:48" ht="25.5">
      <c r="A9" s="118" t="s">
        <v>385</v>
      </c>
      <c r="B9" s="119" t="s">
        <v>377</v>
      </c>
      <c r="C9" s="119" t="s">
        <v>2</v>
      </c>
      <c r="D9" s="119" t="s">
        <v>378</v>
      </c>
      <c r="E9" s="119" t="s">
        <v>379</v>
      </c>
      <c r="F9" s="119" t="s">
        <v>380</v>
      </c>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c r="AR9" s="117"/>
      <c r="AS9" s="117"/>
      <c r="AT9" s="117"/>
      <c r="AU9" s="117"/>
      <c r="AV9" s="117"/>
    </row>
    <row r="10" spans="1:48" ht="57.75" customHeight="1">
      <c r="A10" s="125" t="s">
        <v>386</v>
      </c>
      <c r="B10" s="126" t="s">
        <v>205</v>
      </c>
      <c r="C10" s="126">
        <v>69513</v>
      </c>
      <c r="D10" s="127">
        <v>1.17E-2</v>
      </c>
      <c r="E10" s="133">
        <v>80.680000000000007</v>
      </c>
      <c r="F10" s="128">
        <f t="shared" ref="F10:F13" si="1">D10*E10</f>
        <v>0.94395600000000013</v>
      </c>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row>
    <row r="11" spans="1:48" ht="25.5">
      <c r="A11" s="129" t="s">
        <v>387</v>
      </c>
      <c r="B11" s="126" t="s">
        <v>100</v>
      </c>
      <c r="C11" s="126">
        <v>62543</v>
      </c>
      <c r="D11" s="127">
        <v>1</v>
      </c>
      <c r="E11" s="133">
        <v>8.3699999999999992</v>
      </c>
      <c r="F11" s="128">
        <f t="shared" si="1"/>
        <v>8.3699999999999992</v>
      </c>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row>
    <row r="12" spans="1:48" ht="25.5">
      <c r="A12" s="129" t="s">
        <v>388</v>
      </c>
      <c r="B12" s="126" t="s">
        <v>389</v>
      </c>
      <c r="C12" s="126">
        <v>69514</v>
      </c>
      <c r="D12" s="127">
        <v>4.7000000000000002E-3</v>
      </c>
      <c r="E12" s="133">
        <v>71.63</v>
      </c>
      <c r="F12" s="128">
        <f t="shared" si="1"/>
        <v>0.33666099999999999</v>
      </c>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row>
    <row r="13" spans="1:48" ht="25.5">
      <c r="A13" s="129" t="s">
        <v>390</v>
      </c>
      <c r="B13" s="126" t="s">
        <v>13</v>
      </c>
      <c r="C13" s="126">
        <v>62533</v>
      </c>
      <c r="D13" s="127">
        <v>0.5</v>
      </c>
      <c r="E13" s="133">
        <v>18.63</v>
      </c>
      <c r="F13" s="128">
        <f t="shared" si="1"/>
        <v>9.3149999999999995</v>
      </c>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row>
    <row r="14" spans="1:48">
      <c r="A14" s="391" t="s">
        <v>391</v>
      </c>
      <c r="B14" s="392" t="s">
        <v>100</v>
      </c>
      <c r="C14" s="126" t="s">
        <v>392</v>
      </c>
      <c r="D14" s="393">
        <v>1</v>
      </c>
      <c r="E14" s="130">
        <v>16.649999999999999</v>
      </c>
      <c r="F14" s="394">
        <f>(E14+E15+E16)/3*D14</f>
        <v>16.649999999999999</v>
      </c>
      <c r="G14" s="117" t="s">
        <v>393</v>
      </c>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row>
    <row r="15" spans="1:48">
      <c r="A15" s="391"/>
      <c r="B15" s="392"/>
      <c r="C15" s="126" t="s">
        <v>394</v>
      </c>
      <c r="D15" s="393"/>
      <c r="E15" s="130">
        <v>16.649999999999999</v>
      </c>
      <c r="F15" s="394"/>
      <c r="G15" s="117" t="s">
        <v>395</v>
      </c>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row>
    <row r="16" spans="1:48">
      <c r="A16" s="391"/>
      <c r="B16" s="392"/>
      <c r="C16" s="126" t="s">
        <v>396</v>
      </c>
      <c r="D16" s="393"/>
      <c r="E16" s="130">
        <v>16.649999999999999</v>
      </c>
      <c r="F16" s="394"/>
      <c r="G16" s="117" t="s">
        <v>397</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row>
    <row r="17" spans="1:48">
      <c r="A17" s="390" t="s">
        <v>384</v>
      </c>
      <c r="B17" s="390"/>
      <c r="C17" s="390"/>
      <c r="D17" s="390"/>
      <c r="E17" s="390"/>
      <c r="F17" s="124">
        <f>SUM(F10:F16)</f>
        <v>35.615617</v>
      </c>
      <c r="G17" s="114"/>
      <c r="H17" s="114"/>
      <c r="I17" s="114"/>
      <c r="J17" s="114"/>
      <c r="K17" s="114"/>
      <c r="L17" s="114"/>
      <c r="M17" s="114"/>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row>
    <row r="18" spans="1:48" ht="25.5">
      <c r="A18" s="118" t="s">
        <v>398</v>
      </c>
      <c r="B18" s="119" t="s">
        <v>377</v>
      </c>
      <c r="C18" s="119" t="s">
        <v>2</v>
      </c>
      <c r="D18" s="119" t="s">
        <v>378</v>
      </c>
      <c r="E18" s="119" t="s">
        <v>379</v>
      </c>
      <c r="F18" s="119" t="s">
        <v>380</v>
      </c>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row>
    <row r="19" spans="1:48">
      <c r="A19" s="125" t="s">
        <v>399</v>
      </c>
      <c r="B19" s="126" t="s">
        <v>399</v>
      </c>
      <c r="C19" s="126" t="s">
        <v>399</v>
      </c>
      <c r="D19" s="127" t="s">
        <v>399</v>
      </c>
      <c r="E19" s="131" t="s">
        <v>399</v>
      </c>
      <c r="F19" s="128" t="s">
        <v>399</v>
      </c>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row>
    <row r="20" spans="1:48">
      <c r="A20" s="390" t="s">
        <v>384</v>
      </c>
      <c r="B20" s="390"/>
      <c r="C20" s="390"/>
      <c r="D20" s="390"/>
      <c r="E20" s="390"/>
      <c r="F20" s="124">
        <v>0</v>
      </c>
      <c r="G20" s="114"/>
      <c r="H20" s="114"/>
      <c r="I20" s="114"/>
      <c r="J20" s="114"/>
      <c r="K20" s="114"/>
      <c r="L20" s="114"/>
      <c r="M20" s="114"/>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row>
    <row r="21" spans="1:48">
      <c r="A21" s="390" t="s">
        <v>400</v>
      </c>
      <c r="B21" s="390"/>
      <c r="C21" s="390"/>
      <c r="D21" s="390"/>
      <c r="E21" s="390"/>
      <c r="F21" s="132">
        <f>F8+F17+F20</f>
        <v>88.490617</v>
      </c>
      <c r="G21" s="113"/>
      <c r="H21" s="113"/>
      <c r="I21" s="113"/>
      <c r="J21" s="113"/>
      <c r="K21" s="113"/>
      <c r="L21" s="113"/>
      <c r="M21" s="113"/>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row>
    <row r="22" spans="1:48">
      <c r="A22" s="395" t="s">
        <v>401</v>
      </c>
      <c r="B22" s="395"/>
      <c r="C22" s="395"/>
      <c r="D22" s="395"/>
      <c r="E22" s="395"/>
      <c r="F22" s="135">
        <f>F21</f>
        <v>88.490617</v>
      </c>
      <c r="G22" s="113"/>
      <c r="H22" s="113"/>
      <c r="I22" s="113"/>
      <c r="J22" s="113"/>
      <c r="K22" s="113"/>
      <c r="L22" s="113"/>
      <c r="M22" s="113"/>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row>
    <row r="23" spans="1:48">
      <c r="A23" s="396"/>
      <c r="B23" s="397"/>
      <c r="C23" s="397"/>
      <c r="D23" s="397"/>
      <c r="E23" s="397"/>
      <c r="F23" s="398"/>
      <c r="G23" s="113"/>
      <c r="H23" s="113"/>
      <c r="I23" s="113"/>
      <c r="J23" s="113"/>
      <c r="K23" s="113"/>
      <c r="L23" s="113"/>
      <c r="M23" s="113"/>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row>
    <row r="24" spans="1:48" s="6" customFormat="1">
      <c r="A24" s="139"/>
      <c r="B24" s="140"/>
      <c r="C24" s="140"/>
      <c r="D24" s="140"/>
      <c r="E24" s="140"/>
      <c r="F24" s="141"/>
      <c r="G24" s="113"/>
      <c r="H24" s="113"/>
      <c r="I24" s="113"/>
      <c r="J24" s="113"/>
      <c r="K24" s="113"/>
      <c r="L24" s="113"/>
      <c r="M24" s="113"/>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row>
    <row r="25" spans="1:48" s="6" customFormat="1">
      <c r="A25" s="139"/>
      <c r="B25" s="140"/>
      <c r="C25" s="140"/>
      <c r="D25" s="140"/>
      <c r="E25" s="140"/>
      <c r="F25" s="141"/>
      <c r="G25" s="113"/>
      <c r="H25" s="113"/>
      <c r="I25" s="113"/>
      <c r="J25" s="113"/>
      <c r="K25" s="113"/>
      <c r="L25" s="113"/>
      <c r="M25" s="113"/>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row>
    <row r="26" spans="1:48">
      <c r="A26" s="136"/>
      <c r="B26" s="48"/>
      <c r="C26" s="48"/>
      <c r="D26" s="48"/>
      <c r="E26" s="137"/>
      <c r="F26" s="138"/>
    </row>
    <row r="27" spans="1:48">
      <c r="A27" s="386" t="s">
        <v>404</v>
      </c>
      <c r="B27" s="387"/>
      <c r="C27" s="387"/>
      <c r="D27" s="387"/>
      <c r="E27" s="387"/>
      <c r="F27" s="388"/>
    </row>
    <row r="28" spans="1:48">
      <c r="A28" s="386" t="s">
        <v>460</v>
      </c>
      <c r="B28" s="387"/>
      <c r="C28" s="387"/>
      <c r="D28" s="387"/>
      <c r="E28" s="387"/>
      <c r="F28" s="388"/>
    </row>
    <row r="29" spans="1:48">
      <c r="A29" s="386" t="s">
        <v>459</v>
      </c>
      <c r="B29" s="387"/>
      <c r="C29" s="387"/>
      <c r="D29" s="387"/>
      <c r="E29" s="387"/>
      <c r="F29" s="388"/>
    </row>
    <row r="30" spans="1:48">
      <c r="A30" s="383" t="s">
        <v>458</v>
      </c>
      <c r="B30" s="384"/>
      <c r="C30" s="384"/>
      <c r="D30" s="384"/>
      <c r="E30" s="384"/>
      <c r="F30" s="385"/>
    </row>
  </sheetData>
  <mergeCells count="19">
    <mergeCell ref="A21:E21"/>
    <mergeCell ref="A22:E22"/>
    <mergeCell ref="A23:F23"/>
    <mergeCell ref="A1:F1"/>
    <mergeCell ref="A2:F2"/>
    <mergeCell ref="B3:D3"/>
    <mergeCell ref="E3:F3"/>
    <mergeCell ref="A30:F30"/>
    <mergeCell ref="A29:F29"/>
    <mergeCell ref="A28:F28"/>
    <mergeCell ref="A27:F27"/>
    <mergeCell ref="B4:F4"/>
    <mergeCell ref="A8:E8"/>
    <mergeCell ref="A14:A16"/>
    <mergeCell ref="B14:B16"/>
    <mergeCell ref="D14:D16"/>
    <mergeCell ref="F14:F16"/>
    <mergeCell ref="A17:E17"/>
    <mergeCell ref="A20:E20"/>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dimension ref="A1:I24"/>
  <sheetViews>
    <sheetView tabSelected="1" workbookViewId="0">
      <selection activeCell="C1" sqref="A1:I27"/>
    </sheetView>
  </sheetViews>
  <sheetFormatPr defaultRowHeight="14.25"/>
  <cols>
    <col min="1" max="1" width="29.875" customWidth="1"/>
  </cols>
  <sheetData>
    <row r="1" spans="1:9" ht="15" thickBot="1">
      <c r="A1" s="245" t="s">
        <v>536</v>
      </c>
      <c r="B1" s="246"/>
      <c r="C1" s="401" t="s">
        <v>534</v>
      </c>
      <c r="D1" s="402"/>
      <c r="E1" s="402"/>
      <c r="F1" s="402"/>
      <c r="G1" s="402"/>
      <c r="H1" s="402"/>
      <c r="I1" s="403"/>
    </row>
    <row r="2" spans="1:9">
      <c r="A2" s="404" t="s">
        <v>531</v>
      </c>
      <c r="B2" s="405"/>
      <c r="C2" s="405"/>
      <c r="D2" s="405"/>
      <c r="E2" s="405"/>
      <c r="F2" s="405"/>
      <c r="G2" s="405"/>
      <c r="H2" s="405"/>
      <c r="I2" s="406"/>
    </row>
    <row r="3" spans="1:9">
      <c r="A3" s="407" t="s">
        <v>530</v>
      </c>
      <c r="B3" s="408"/>
      <c r="C3" s="408"/>
      <c r="D3" s="408"/>
      <c r="E3" s="408"/>
      <c r="F3" s="408"/>
      <c r="G3" s="408"/>
      <c r="H3" s="408"/>
      <c r="I3" s="409"/>
    </row>
    <row r="4" spans="1:9">
      <c r="A4" s="247" t="s">
        <v>502</v>
      </c>
      <c r="B4" s="218" t="s">
        <v>503</v>
      </c>
      <c r="C4" s="218" t="s">
        <v>2</v>
      </c>
      <c r="D4" s="219" t="s">
        <v>378</v>
      </c>
      <c r="E4" s="219" t="s">
        <v>504</v>
      </c>
      <c r="F4" s="219" t="s">
        <v>505</v>
      </c>
      <c r="G4" s="220" t="s">
        <v>506</v>
      </c>
      <c r="H4" s="219" t="s">
        <v>507</v>
      </c>
      <c r="I4" s="248" t="s">
        <v>508</v>
      </c>
    </row>
    <row r="5" spans="1:9">
      <c r="A5" s="249" t="s">
        <v>509</v>
      </c>
      <c r="B5" s="210"/>
      <c r="C5" s="211"/>
      <c r="D5" s="212"/>
      <c r="E5" s="212"/>
      <c r="F5" s="212"/>
      <c r="G5" s="212"/>
      <c r="H5" s="212"/>
      <c r="I5" s="250"/>
    </row>
    <row r="6" spans="1:9" ht="29.25" customHeight="1">
      <c r="A6" s="244" t="s">
        <v>510</v>
      </c>
      <c r="B6" s="221" t="s">
        <v>511</v>
      </c>
      <c r="C6" s="242">
        <v>88264</v>
      </c>
      <c r="D6" s="238">
        <v>0.56769999999999998</v>
      </c>
      <c r="E6" s="222">
        <v>1</v>
      </c>
      <c r="F6" s="239">
        <v>23.95</v>
      </c>
      <c r="G6" s="216">
        <v>0</v>
      </c>
      <c r="H6" s="239">
        <v>23.95</v>
      </c>
      <c r="I6" s="243">
        <f>H6*D6</f>
        <v>13.596414999999999</v>
      </c>
    </row>
    <row r="7" spans="1:9" ht="36.75" customHeight="1">
      <c r="A7" s="244" t="s">
        <v>512</v>
      </c>
      <c r="B7" s="221" t="s">
        <v>513</v>
      </c>
      <c r="C7" s="242">
        <v>88247</v>
      </c>
      <c r="D7" s="238">
        <v>0.56769999999999998</v>
      </c>
      <c r="E7" s="222">
        <v>1</v>
      </c>
      <c r="F7" s="239">
        <v>18.690000000000001</v>
      </c>
      <c r="G7" s="216">
        <v>1</v>
      </c>
      <c r="H7" s="239">
        <v>18.690000000000001</v>
      </c>
      <c r="I7" s="243">
        <f>H7*D7</f>
        <v>10.610313</v>
      </c>
    </row>
    <row r="8" spans="1:9">
      <c r="A8" s="251" t="s">
        <v>514</v>
      </c>
      <c r="B8" s="211"/>
      <c r="C8" s="211"/>
      <c r="D8" s="212"/>
      <c r="E8" s="212"/>
      <c r="F8" s="212"/>
      <c r="G8" s="212"/>
      <c r="H8" s="212"/>
      <c r="I8" s="252">
        <f>I7+I6</f>
        <v>24.206727999999998</v>
      </c>
    </row>
    <row r="9" spans="1:9">
      <c r="A9" s="253"/>
      <c r="B9" s="214"/>
      <c r="C9" s="214"/>
      <c r="D9" s="215"/>
      <c r="E9" s="215"/>
      <c r="F9" s="215"/>
      <c r="G9" s="215"/>
      <c r="H9" s="215"/>
      <c r="I9" s="254"/>
    </row>
    <row r="10" spans="1:9">
      <c r="A10" s="255" t="s">
        <v>515</v>
      </c>
      <c r="B10" s="223"/>
      <c r="C10" s="223"/>
      <c r="D10" s="240"/>
      <c r="E10" s="224"/>
      <c r="F10" s="224"/>
      <c r="G10" s="224"/>
      <c r="H10" s="224"/>
      <c r="I10" s="256"/>
    </row>
    <row r="11" spans="1:9" ht="48">
      <c r="A11" s="275" t="s">
        <v>516</v>
      </c>
      <c r="B11" s="217" t="s">
        <v>124</v>
      </c>
      <c r="C11" s="276">
        <v>1575</v>
      </c>
      <c r="D11" s="241">
        <v>3</v>
      </c>
      <c r="E11" s="241">
        <v>1</v>
      </c>
      <c r="F11" s="217">
        <v>1.74</v>
      </c>
      <c r="G11" s="216">
        <v>0</v>
      </c>
      <c r="H11" s="216">
        <v>1.74</v>
      </c>
      <c r="I11" s="243">
        <f>H11*D11</f>
        <v>5.22</v>
      </c>
    </row>
    <row r="12" spans="1:9" ht="42" customHeight="1">
      <c r="A12" s="275" t="s">
        <v>533</v>
      </c>
      <c r="B12" s="217" t="s">
        <v>124</v>
      </c>
      <c r="C12" s="276">
        <v>39456</v>
      </c>
      <c r="D12" s="241">
        <v>1</v>
      </c>
      <c r="E12" s="241">
        <v>1</v>
      </c>
      <c r="F12" s="217">
        <v>143.13999999999999</v>
      </c>
      <c r="G12" s="216">
        <v>0</v>
      </c>
      <c r="H12" s="216">
        <f>+F12</f>
        <v>143.13999999999999</v>
      </c>
      <c r="I12" s="243">
        <f>H12*D12</f>
        <v>143.13999999999999</v>
      </c>
    </row>
    <row r="13" spans="1:9">
      <c r="A13" s="257" t="s">
        <v>517</v>
      </c>
      <c r="B13" s="226"/>
      <c r="C13" s="226"/>
      <c r="D13" s="227"/>
      <c r="E13" s="227"/>
      <c r="F13" s="227"/>
      <c r="G13" s="228"/>
      <c r="H13" s="227"/>
      <c r="I13" s="258">
        <f>I12+I11</f>
        <v>148.35999999999999</v>
      </c>
    </row>
    <row r="14" spans="1:9">
      <c r="A14" s="259"/>
      <c r="B14" s="229"/>
      <c r="C14" s="229"/>
      <c r="D14" s="230"/>
      <c r="E14" s="230"/>
      <c r="F14" s="230"/>
      <c r="G14" s="231"/>
      <c r="H14" s="230"/>
      <c r="I14" s="260"/>
    </row>
    <row r="15" spans="1:9">
      <c r="A15" s="261" t="s">
        <v>518</v>
      </c>
      <c r="B15" s="232"/>
      <c r="C15" s="233"/>
      <c r="D15" s="234"/>
      <c r="E15" s="235"/>
      <c r="F15" s="235"/>
      <c r="G15" s="236"/>
      <c r="H15" s="235" t="s">
        <v>519</v>
      </c>
      <c r="I15" s="262" t="s">
        <v>520</v>
      </c>
    </row>
    <row r="16" spans="1:9">
      <c r="A16" s="263" t="s">
        <v>521</v>
      </c>
      <c r="B16" s="211"/>
      <c r="C16" s="211"/>
      <c r="D16" s="213"/>
      <c r="E16" s="213"/>
      <c r="F16" s="213"/>
      <c r="G16" s="212"/>
      <c r="H16" s="213"/>
      <c r="I16" s="264"/>
    </row>
    <row r="17" spans="1:9">
      <c r="A17" s="265" t="s">
        <v>522</v>
      </c>
      <c r="B17" s="211"/>
      <c r="C17" s="211"/>
      <c r="D17" s="213"/>
      <c r="E17" s="213"/>
      <c r="F17" s="213"/>
      <c r="G17" s="212"/>
      <c r="H17" s="225"/>
      <c r="I17" s="264">
        <f>I8</f>
        <v>24.206727999999998</v>
      </c>
    </row>
    <row r="18" spans="1:9">
      <c r="A18" s="265" t="s">
        <v>523</v>
      </c>
      <c r="B18" s="211"/>
      <c r="C18" s="211"/>
      <c r="D18" s="213"/>
      <c r="E18" s="213"/>
      <c r="F18" s="213"/>
      <c r="G18" s="212"/>
      <c r="H18" s="237"/>
      <c r="I18" s="264">
        <f>I13</f>
        <v>148.35999999999999</v>
      </c>
    </row>
    <row r="19" spans="1:9">
      <c r="A19" s="265" t="s">
        <v>524</v>
      </c>
      <c r="B19" s="211"/>
      <c r="C19" s="211"/>
      <c r="D19" s="213"/>
      <c r="E19" s="213"/>
      <c r="F19" s="213"/>
      <c r="G19" s="212"/>
      <c r="H19" s="237"/>
      <c r="I19" s="264">
        <v>0</v>
      </c>
    </row>
    <row r="20" spans="1:9">
      <c r="A20" s="265" t="s">
        <v>525</v>
      </c>
      <c r="B20" s="211"/>
      <c r="C20" s="211"/>
      <c r="D20" s="213"/>
      <c r="E20" s="213"/>
      <c r="F20" s="213"/>
      <c r="G20" s="212"/>
      <c r="H20" s="237"/>
      <c r="I20" s="264">
        <v>1</v>
      </c>
    </row>
    <row r="21" spans="1:9">
      <c r="A21" s="265" t="s">
        <v>526</v>
      </c>
      <c r="B21" s="211"/>
      <c r="C21" s="211"/>
      <c r="D21" s="213"/>
      <c r="E21" s="213"/>
      <c r="F21" s="213"/>
      <c r="G21" s="212"/>
      <c r="H21" s="237"/>
      <c r="I21" s="264">
        <v>24.206727999999998</v>
      </c>
    </row>
    <row r="22" spans="1:9">
      <c r="A22" s="399" t="s">
        <v>527</v>
      </c>
      <c r="B22" s="400"/>
      <c r="C22" s="211"/>
      <c r="D22" s="213"/>
      <c r="E22" s="213"/>
      <c r="F22" s="213"/>
      <c r="G22" s="212"/>
      <c r="H22" s="237"/>
      <c r="I22" s="264">
        <v>24.206727999999998</v>
      </c>
    </row>
    <row r="23" spans="1:9">
      <c r="A23" s="265" t="s">
        <v>528</v>
      </c>
      <c r="B23" s="266"/>
      <c r="C23" s="267"/>
      <c r="D23" s="266"/>
      <c r="E23" s="266"/>
      <c r="F23" s="266"/>
      <c r="G23" s="212"/>
      <c r="H23" s="237"/>
      <c r="I23" s="264">
        <f>I18+I22</f>
        <v>172.56672799999998</v>
      </c>
    </row>
    <row r="24" spans="1:9">
      <c r="A24" s="268" t="s">
        <v>529</v>
      </c>
      <c r="B24" s="211"/>
      <c r="C24" s="211"/>
      <c r="D24" s="213"/>
      <c r="E24" s="213"/>
      <c r="F24" s="213"/>
      <c r="G24" s="269"/>
      <c r="H24" s="270"/>
      <c r="I24" s="271">
        <f>I23</f>
        <v>172.56672799999998</v>
      </c>
    </row>
  </sheetData>
  <mergeCells count="4">
    <mergeCell ref="A22:B22"/>
    <mergeCell ref="C1:I1"/>
    <mergeCell ref="A2:I2"/>
    <mergeCell ref="A3:I3"/>
  </mergeCells>
  <pageMargins left="0.51181102362204722" right="0.51181102362204722" top="0.78740157480314965" bottom="0.78740157480314965"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3</vt:i4>
      </vt:variant>
    </vt:vector>
  </HeadingPairs>
  <TitlesOfParts>
    <vt:vector size="9" baseType="lpstr">
      <vt:lpstr>Orçamento Sintético</vt:lpstr>
      <vt:lpstr>CRONOGRAMA</vt:lpstr>
      <vt:lpstr>MAPA DE COTAÇÕES</vt:lpstr>
      <vt:lpstr>BDI</vt:lpstr>
      <vt:lpstr>COMP 001</vt:lpstr>
      <vt:lpstr>COMPO 002</vt:lpstr>
      <vt:lpstr>CRONOGRAMA!Area_de_impressao</vt:lpstr>
      <vt:lpstr>'MAPA DE COTAÇÕES'!Area_de_impressao</vt:lpstr>
      <vt:lpstr>'Orçamento Sintético'!Area_de_impressao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Engenharia01</cp:lastModifiedBy>
  <cp:revision>0</cp:revision>
  <cp:lastPrinted>2022-06-09T15:43:08Z</cp:lastPrinted>
  <dcterms:created xsi:type="dcterms:W3CDTF">2021-01-08T15:28:30Z</dcterms:created>
  <dcterms:modified xsi:type="dcterms:W3CDTF">2022-06-09T16:11:35Z</dcterms:modified>
</cp:coreProperties>
</file>